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VL.0067\"/>
    </mc:Choice>
  </mc:AlternateContent>
  <bookViews>
    <workbookView xWindow="0" yWindow="0" windowWidth="28800" windowHeight="15090" tabRatio="859"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'!$A$25:$AV$156</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'!$A$1:$AV$156</definedName>
    <definedName name="Z_8B77E103_9A79_498A_8587_D6A271BAE6BD_.wvu.PrintArea" localSheetId="10" hidden="1">'7. Паспорт отчет о закупке '!$A$1:$AV$156</definedName>
    <definedName name="Z_93C6FB53_2FC1_4DCD_8F7E_E1341C611F04_.wvu.PrintArea" localSheetId="10" hidden="1">'7. Паспорт отчет о закупке '!$A$1:$AV$156</definedName>
    <definedName name="Z_A04F98EA_7F81_485B_88EC_2E00DBA3C73B_.wvu.PrintArea" localSheetId="10" hidden="1">'7. Паспорт отчет о закупке '!$A$1:$AV$156</definedName>
    <definedName name="Z_C173ECB6_1300_4474_B59F_EAB65B2B0ADA_.wvu.PrintArea" localSheetId="10" hidden="1">'7. Паспорт отчет о закупке '!$A$1:$AV$156</definedName>
    <definedName name="Z_CEBDA66A_FF7E_457E_9E7A_2D4E51A7CB6D_.wvu.PrintArea" localSheetId="10" hidden="1">'7. Паспорт отчет о закупке '!$A$1:$AV$156</definedName>
    <definedName name="Z_DDDB1D7D_FE88_403B_BA50_95F53AA99612_.wvu.PrintArea" localSheetId="10" hidden="1">'7. Паспорт отчет о закупке '!$A$1:$AV$156</definedName>
    <definedName name="Z_DF0DA1F2_5F68_4549_9CC6_6B28BE118592_.wvu.PrintArea" localSheetId="10" hidden="1">'7. Паспорт отчет о закупке '!$A$1:$AV$156</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 '!$A$1:$AV$156</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24" i="15"/>
  <c r="C52" i="15"/>
  <c r="D52" i="15"/>
  <c r="B30" i="31" l="1"/>
  <c r="B32" i="31"/>
  <c r="B29" i="31"/>
  <c r="B26" i="31" l="1"/>
  <c r="B25" i="31"/>
  <c r="B24" i="31"/>
  <c r="B22" i="31"/>
  <c r="B21" i="31"/>
  <c r="A5" i="31"/>
  <c r="A15" i="29" l="1"/>
  <c r="A9" i="28"/>
  <c r="A12" i="28"/>
  <c r="A15" i="28"/>
  <c r="A12" i="27"/>
  <c r="A15" i="27"/>
  <c r="C49" i="7" l="1"/>
  <c r="C48" i="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F65" i="25"/>
  <c r="F72" i="25" s="1"/>
  <c r="F74" i="25" s="1"/>
  <c r="G82" i="25"/>
  <c r="H73" i="25"/>
  <c r="G85"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H84" i="25"/>
  <c r="H89" i="25" s="1"/>
  <c r="H92" i="25" s="1"/>
  <c r="L82" i="25"/>
  <c r="M73" i="25"/>
  <c r="L71" i="25"/>
  <c r="K85" i="25"/>
  <c r="L70" i="25"/>
  <c r="L69" i="25"/>
  <c r="M49" i="25"/>
  <c r="K81" i="25"/>
  <c r="K76" i="25"/>
  <c r="P80" i="25"/>
  <c r="P63" i="25"/>
  <c r="P57" i="25"/>
  <c r="Q47" i="25"/>
  <c r="I77" i="25"/>
  <c r="J81" i="25"/>
  <c r="J76" i="25"/>
  <c r="M91" i="25"/>
  <c r="N79" i="25"/>
  <c r="G92" i="25"/>
  <c r="G94" i="25"/>
  <c r="G90" i="25"/>
  <c r="G95" i="25" s="1"/>
  <c r="H90" i="25" l="1"/>
  <c r="H95" i="25" s="1"/>
  <c r="H94" i="25"/>
  <c r="L65" i="25"/>
  <c r="L72" i="25" s="1"/>
  <c r="L74" i="25" s="1"/>
  <c r="L81" i="25" s="1"/>
  <c r="N91" i="25"/>
  <c r="O79" i="25"/>
  <c r="I84" i="25"/>
  <c r="I89" i="25" s="1"/>
  <c r="J77" i="25"/>
  <c r="Q80" i="25"/>
  <c r="Q63" i="25"/>
  <c r="R47" i="25"/>
  <c r="Q57" i="25"/>
  <c r="K77" i="25"/>
  <c r="K78" i="25" s="1"/>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L84" i="25"/>
  <c r="L89" i="25" s="1"/>
  <c r="L92"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94" i="25" l="1"/>
  <c r="L90" i="25"/>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5" i="25"/>
  <c r="L93" i="25"/>
  <c r="L96" i="25" s="1"/>
  <c r="O76" i="25" l="1"/>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C27" i="6" l="1"/>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<sst xmlns="http://schemas.openxmlformats.org/spreadsheetml/2006/main" count="4010" uniqueCount="1109">
  <si>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</si>
  <si>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</si>
  <si>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</si>
  <si>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</si>
  <si>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</si>
  <si>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</si>
  <si>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</si>
  <si>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</si>
  <si>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</si>
  <si>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</si>
  <si>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</si>
  <si>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</si>
  <si>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</si>
  <si>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</si>
  <si>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</si>
  <si>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</si>
  <si>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</si>
  <si>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</si>
  <si>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</si>
  <si>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</si>
  <si>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</si>
  <si>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</si>
  <si>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</si>
  <si>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</si>
  <si>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</si>
  <si>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</si>
  <si>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</si>
  <si>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</si>
  <si>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</si>
  <si>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</si>
  <si>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</si>
  <si>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</si>
  <si>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</si>
  <si>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</si>
  <si>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</si>
  <si>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</si>
  <si>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</si>
  <si>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</si>
  <si>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</si>
  <si>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</si>
  <si>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</si>
  <si>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</si>
  <si>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</si>
  <si>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</si>
  <si>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</si>
  <si>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</si>
  <si>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</si>
  <si>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</si>
  <si>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</si>
  <si>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</si>
  <si>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</si>
  <si>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</si>
  <si>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</si>
  <si>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</si>
  <si>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</si>
  <si>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</si>
  <si>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</si>
  <si>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</si>
  <si>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</si>
  <si>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</si>
  <si>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</si>
  <si>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</si>
  <si>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</si>
  <si>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</si>
  <si>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</si>
  <si>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</si>
  <si>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</si>
  <si>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</si>
  <si>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</si>
  <si>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</si>
  <si>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</si>
  <si>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</si>
  <si>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</si>
  <si>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</si>
  <si>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</si>
  <si>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</si>
  <si>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</si>
  <si>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</si>
  <si>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</si>
  <si>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</si>
  <si>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</si>
  <si>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</si>
  <si>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</si>
  <si>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</si>
  <si>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</si>
  <si>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</si>
  <si>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</si>
  <si>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</si>
  <si>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</si>
  <si>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</si>
  <si>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</si>
  <si>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</si>
  <si>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</si>
  <si>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</si>
  <si>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</si>
  <si>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</si>
  <si>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</si>
  <si>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</si>
  <si>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</si>
  <si>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</si>
  <si>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</si>
  <si>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</si>
  <si>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</si>
  <si>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</si>
  <si>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</si>
  <si>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</si>
  <si>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</si>
  <si>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</si>
  <si>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</si>
  <si>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</si>
  <si>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</si>
  <si>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</si>
  <si>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</si>
  <si>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</si>
  <si>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</si>
  <si>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</si>
  <si>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</si>
  <si>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</si>
  <si>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</si>
  <si>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</si>
  <si>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</si>
  <si>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</si>
  <si>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</si>
  <si>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</si>
  <si>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</si>
  <si>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</si>
  <si>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</si>
  <si>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</si>
  <si>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</si>
  <si>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</si>
  <si>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</si>
  <si>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</si>
  <si>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</si>
  <si>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</si>
  <si>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</si>
  <si>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</si>
  <si>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</si>
  <si>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</si>
  <si>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</si>
  <si>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</si>
  <si>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</si>
  <si>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</si>
  <si>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</si>
  <si>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</si>
  <si>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</si>
  <si>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</si>
  <si>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</si>
  <si>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</si>
  <si>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</si>
  <si>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</si>
  <si>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</si>
  <si>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</si>
  <si>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</si>
  <si>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</si>
  <si>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</si>
  <si>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</si>
  <si>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</si>
  <si>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</si>
  <si>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</si>
  <si>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</si>
  <si>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</si>
  <si>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</si>
  <si>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</si>
  <si>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</si>
  <si>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</si>
  <si>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</si>
  <si>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</si>
  <si>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</si>
  <si>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</si>
  <si>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</si>
  <si>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</si>
  <si>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</si>
  <si>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</si>
  <si>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</si>
  <si>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</si>
  <si>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</si>
  <si>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</si>
  <si>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</si>
  <si>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</si>
  <si>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</si>
  <si>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</si>
  <si>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</si>
  <si>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</si>
  <si>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</si>
  <si>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</si>
  <si>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</si>
  <si>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</si>
  <si>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</si>
  <si>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</si>
  <si>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</si>
  <si>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</si>
  <si>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</si>
  <si>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</si>
  <si>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</si>
  <si>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</si>
  <si>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</si>
  <si>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</si>
  <si>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</si>
  <si>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</si>
  <si>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</si>
  <si>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</si>
  <si>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</si>
  <si>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</si>
  <si>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</si>
  <si>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</si>
  <si>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</si>
  <si>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</si>
  <si>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</si>
  <si>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</si>
  <si>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</si>
  <si>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</si>
  <si>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</si>
  <si>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</si>
  <si>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</si>
  <si>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</si>
  <si>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</si>
  <si>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</si>
  <si>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</si>
  <si>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</si>
  <si>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</si>
  <si>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</si>
  <si>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</si>
  <si>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</si>
  <si>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</si>
  <si>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</si>
  <si>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</si>
  <si>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</si>
  <si>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</si>
  <si>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</si>
  <si>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</si>
  <si>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</si>
  <si>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</si>
  <si>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</si>
  <si>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</si>
  <si>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</si>
  <si>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</si>
  <si>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</si>
  <si>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</si>
  <si>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</si>
  <si>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</si>
  <si>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</si>
  <si>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</si>
  <si>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</si>
  <si>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</si>
  <si>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</si>
  <si>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</si>
  <si>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</si>
  <si>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</si>
  <si>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</si>
  <si>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</si>
  <si>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</si>
  <si>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</si>
  <si>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</si>
  <si>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</si>
  <si>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</si>
  <si>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</si>
  <si>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</si>
  <si>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</si>
  <si>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</si>
  <si>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</si>
  <si>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</si>
  <si>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</si>
  <si>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</si>
  <si>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</si>
  <si>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</si>
  <si>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</si>
  <si>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</si>
  <si>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</si>
  <si>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</si>
  <si>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</si>
  <si>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</si>
  <si>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</si>
  <si>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</si>
  <si>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</si>
  <si>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</si>
  <si>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</si>
  <si>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</si>
  <si>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</si>
  <si>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</si>
  <si>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</si>
  <si>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</si>
  <si>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</si>
  <si>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</si>
  <si>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</si>
  <si>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</si>
  <si>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</si>
  <si>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</si>
  <si>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</si>
  <si>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</si>
  <si>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</si>
  <si>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</si>
  <si>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</si>
  <si>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</si>
  <si>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</si>
  <si>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</si>
  <si>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</si>
  <si>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</si>
  <si>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</si>
  <si>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</si>
  <si>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</si>
  <si>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</si>
  <si>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</si>
  <si>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</si>
  <si>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</si>
  <si>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</si>
  <si>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</si>
  <si>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</si>
  <si>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</si>
  <si>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</si>
  <si>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</si>
  <si>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</si>
  <si>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</si>
  <si>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</si>
  <si>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</si>
  <si>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</si>
  <si>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</si>
  <si>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</si>
  <si>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</si>
  <si>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</si>
  <si>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</si>
  <si>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</si>
  <si>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</si>
  <si>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</si>
  <si>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</si>
  <si>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</si>
  <si>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</si>
  <si>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</si>
  <si>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</si>
  <si>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</si>
  <si>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</si>
  <si>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</si>
  <si>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</si>
  <si>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</si>
  <si>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</si>
  <si>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</si>
  <si>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</si>
  <si>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</si>
  <si>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</si>
  <si>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</si>
  <si>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</si>
  <si>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</si>
  <si>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</si>
  <si>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</si>
  <si>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</si>
  <si>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</si>
  <si>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</si>
  <si>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</si>
  <si>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</si>
  <si>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</si>
  <si>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</si>
  <si>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</si>
  <si>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</si>
  <si>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</si>
  <si>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</si>
  <si>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</si>
  <si>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</si>
  <si>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</si>
  <si>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</si>
  <si>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</si>
  <si>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</si>
  <si>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</si>
  <si>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</si>
  <si>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</si>
  <si>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</si>
  <si>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</si>
  <si>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</si>
  <si>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</si>
  <si>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</si>
  <si>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</si>
  <si>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</si>
  <si>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</si>
  <si>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</si>
  <si>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</si>
  <si>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</si>
  <si>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</si>
  <si>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</si>
  <si>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</si>
  <si>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</si>
  <si>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</si>
  <si>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</si>
  <si>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</si>
  <si>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</si>
  <si>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</si>
  <si>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</si>
  <si>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</si>
  <si>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</si>
  <si>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</si>
  <si>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</si>
  <si>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</si>
  <si>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</si>
  <si>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</si>
  <si>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</si>
  <si>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</si>
  <si>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</si>
  <si>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</si>
  <si>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</si>
  <si>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</si>
  <si>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</si>
  <si>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</si>
  <si>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</si>
  <si>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</si>
  <si>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</si>
  <si>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</si>
  <si>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</si>
  <si>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</si>
  <si>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</si>
  <si>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</si>
  <si>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</si>
  <si>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</si>
  <si>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</si>
  <si>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</si>
  <si>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</si>
  <si>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</si>
  <si>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</si>
  <si>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</si>
  <si>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</si>
  <si>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</si>
  <si>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</si>
  <si>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</si>
  <si>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</si>
  <si>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</si>
  <si>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</si>
  <si>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</si>
  <si>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</si>
  <si>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</si>
  <si>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</si>
  <si>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</si>
  <si>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</si>
  <si>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</si>
  <si>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</si>
  <si>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</si>
  <si>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</si>
  <si>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</si>
  <si>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</si>
  <si>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</si>
  <si>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</si>
  <si>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</si>
  <si>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</si>
  <si>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</si>
  <si>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</si>
  <si>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</si>
  <si>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</si>
  <si>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</si>
  <si>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</si>
  <si>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</si>
  <si>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</si>
  <si>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</si>
  <si>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</si>
  <si>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</si>
  <si>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</si>
  <si>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</si>
  <si>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</si>
  <si>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</si>
  <si>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</si>
  <si>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</si>
  <si>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</si>
  <si>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</si>
  <si>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</si>
  <si>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</si>
  <si>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</si>
  <si>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</si>
  <si>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</si>
  <si>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</si>
  <si>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</si>
  <si>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</si>
  <si>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</si>
  <si>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</si>
  <si>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</si>
  <si>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</si>
  <si>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</si>
  <si>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</si>
  <si>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</si>
  <si>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</si>
  <si>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</si>
  <si>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</si>
  <si>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</si>
  <si>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</si>
  <si>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</si>
  <si>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</si>
  <si>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</si>
  <si>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</si>
  <si>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</si>
  <si>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</si>
  <si>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</si>
  <si>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</si>
  <si>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</si>
  <si>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</si>
  <si>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</si>
  <si>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</si>
  <si>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</si>
  <si>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</si>
  <si>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</si>
  <si>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</si>
  <si>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</si>
  <si>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</si>
  <si>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</si>
  <si>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</si>
  <si>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</si>
  <si>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</si>
  <si>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</si>
  <si>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</si>
  <si>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</si>
  <si>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</si>
  <si>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</si>
  <si>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</si>
  <si>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</si>
  <si>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</si>
  <si>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</si>
  <si>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</si>
  <si>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</si>
  <si>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</si>
  <si>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</si>
  <si>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</si>
  <si>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</si>
  <si>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</si>
  <si>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</si>
  <si>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</si>
  <si>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</si>
  <si>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</si>
  <si>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</si>
  <si>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</si>
  <si>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</si>
  <si>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</si>
  <si>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</si>
  <si>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</si>
  <si>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</si>
  <si>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</si>
  <si>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</si>
  <si>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</si>
  <si>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</si>
  <si>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</si>
  <si>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</si>
  <si>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</si>
  <si>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</si>
  <si>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</si>
  <si>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</si>
  <si>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</si>
  <si>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</si>
  <si>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</si>
  <si>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</si>
  <si>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</si>
  <si>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</si>
  <si>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</si>
  <si>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</si>
  <si>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</si>
  <si>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</si>
  <si>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</si>
  <si>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</si>
  <si>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</si>
  <si>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</si>
  <si>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</si>
  <si>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</si>
  <si>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</si>
  <si>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</si>
  <si>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</si>
  <si>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</si>
  <si>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</si>
  <si>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</si>
  <si>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</si>
  <si>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</si>
  <si>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</si>
  <si>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</si>
  <si>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</si>
  <si>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</si>
  <si>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</si>
  <si>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</si>
  <si>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</si>
  <si>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</si>
  <si>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</si>
  <si>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</si>
  <si>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</si>
  <si>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</si>
  <si>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</si>
  <si>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</si>
  <si>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</si>
  <si>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</si>
  <si>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</si>
  <si>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</si>
  <si>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</si>
  <si>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</si>
  <si>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</si>
  <si>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</si>
  <si>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</si>
  <si>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</si>
  <si>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</si>
  <si>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</si>
  <si>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</si>
  <si>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</si>
  <si>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</si>
  <si>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</si>
  <si>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</si>
  <si>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</si>
  <si>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</si>
  <si>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</si>
  <si>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</si>
  <si>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</si>
  <si>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</si>
  <si>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</si>
  <si>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</si>
  <si>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</si>
  <si>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</si>
  <si>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</si>
  <si>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</si>
  <si>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</si>
  <si>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</si>
  <si>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</si>
  <si>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</si>
  <si>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</si>
  <si>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</si>
  <si>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</si>
  <si>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</si>
  <si>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</si>
  <si>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</si>
  <si>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</si>
  <si>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</si>
  <si>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</si>
  <si>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</si>
  <si>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</si>
  <si>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</si>
  <si>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</si>
  <si>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</si>
  <si>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</si>
  <si>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</si>
  <si>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</si>
  <si>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</si>
  <si>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</si>
  <si>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</si>
  <si>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</si>
  <si>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</si>
  <si>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</si>
  <si>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</si>
  <si>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</si>
  <si>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</si>
  <si>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</si>
  <si>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</si>
  <si>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</si>
  <si>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</si>
  <si>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</si>
  <si>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</si>
  <si>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</si>
  <si>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</si>
  <si>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</si>
  <si>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</si>
  <si>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</si>
  <si>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</si>
  <si>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</si>
  <si>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</si>
  <si>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</si>
  <si>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</si>
  <si>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</si>
  <si>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</si>
  <si>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</si>
  <si>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</si>
  <si>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</si>
  <si>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</si>
  <si>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</si>
  <si>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</si>
  <si>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</si>
  <si>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</si>
  <si>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</si>
  <si>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</si>
  <si>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</si>
  <si>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</si>
  <si>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</si>
  <si>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</si>
  <si>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</si>
  <si>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</si>
  <si>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</si>
  <si>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</si>
  <si>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</si>
  <si>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</si>
  <si>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</si>
  <si>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</si>
  <si>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</si>
  <si>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</si>
  <si>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</si>
  <si>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</si>
  <si>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</si>
  <si>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</si>
  <si>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</si>
  <si>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</si>
  <si>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</si>
  <si>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</si>
  <si>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</si>
  <si>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</si>
  <si>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</si>
  <si>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</si>
  <si>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</si>
  <si>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</si>
  <si>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</si>
  <si>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</si>
  <si>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</si>
  <si>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</si>
  <si>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</si>
  <si>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</si>
  <si>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</si>
  <si>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</si>
  <si>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</si>
  <si>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</si>
  <si>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</si>
  <si>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</si>
  <si>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</si>
  <si>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- 3,90 млн.руб. без НДС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</si>
  <si>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</si>
  <si>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Реконструкция объекта планируется осуществить путем: замена провода на СИП 127,704 км., замена опор на ж/б</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</si>
  <si>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</si>
  <si>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</si>
  <si>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</si>
  <si>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</si>
  <si>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</si>
  <si>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</si>
  <si>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</si>
  <si>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</si>
  <si>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</si>
  <si>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</si>
  <si>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</si>
  <si>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</si>
  <si>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</si>
  <si>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</si>
  <si>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</si>
  <si>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</si>
  <si>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</si>
  <si>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</si>
  <si>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</si>
  <si>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</si>
  <si>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</si>
  <si>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</si>
  <si>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</si>
  <si>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</si>
  <si>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</si>
  <si>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</si>
  <si>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</si>
  <si>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</si>
  <si>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</si>
  <si>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</si>
  <si>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</si>
  <si>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</si>
  <si>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</si>
  <si>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</si>
  <si>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</si>
  <si>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</si>
  <si>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</si>
  <si>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</si>
  <si>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</si>
  <si>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</si>
  <si>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</si>
  <si>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</si>
  <si>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</si>
  <si>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</si>
  <si>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</si>
  <si>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</si>
  <si>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</si>
  <si>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</si>
  <si>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</si>
  <si>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</si>
  <si>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</si>
  <si>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</si>
  <si>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</si>
  <si>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</si>
  <si>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</si>
  <si>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</si>
  <si>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</si>
  <si>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</si>
  <si>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</si>
  <si>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</si>
  <si>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</si>
  <si>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</si>
  <si>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</si>
  <si>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</si>
  <si>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</si>
  <si>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</si>
  <si>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</si>
  <si>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</si>
  <si>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</si>
  <si>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</si>
  <si>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</si>
  <si>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</si>
  <si>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</si>
  <si>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</si>
  <si>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</si>
  <si>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</si>
  <si>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</si>
  <si>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</si>
  <si>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</si>
  <si>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</si>
  <si>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</si>
  <si>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</si>
  <si>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</si>
  <si>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</si>
  <si>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</si>
  <si>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</si>
  <si>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</si>
  <si>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</si>
  <si>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</si>
  <si>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</si>
  <si>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</si>
  <si>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</si>
  <si>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</si>
  <si>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</si>
  <si>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</si>
  <si>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</si>
  <si>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</si>
  <si>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</si>
  <si>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</si>
  <si>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</si>
  <si>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</si>
  <si>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</si>
  <si>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</si>
  <si>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</si>
  <si>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</si>
  <si>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</si>
  <si>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</si>
  <si>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</si>
  <si>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</si>
  <si>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</si>
  <si>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</si>
  <si>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</si>
  <si>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</si>
  <si>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</si>
  <si>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</si>
  <si>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</si>
  <si>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</si>
  <si>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</si>
  <si>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</si>
  <si>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</si>
  <si>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</si>
  <si>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</si>
  <si>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</si>
  <si>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</si>
  <si>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</si>
  <si>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</si>
  <si>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</si>
  <si>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</si>
  <si>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</si>
  <si>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</si>
  <si>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</si>
  <si>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</si>
  <si>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</si>
  <si>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</si>
  <si>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</si>
  <si>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</si>
  <si>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</si>
  <si>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</si>
  <si>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</si>
  <si>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</si>
  <si>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</si>
  <si>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</si>
  <si>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</si>
  <si>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</si>
  <si>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</si>
  <si>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</si>
  <si>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</si>
  <si>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</si>
  <si>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</si>
  <si>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</si>
  <si>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</si>
  <si>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</si>
  <si>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</si>
  <si>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</si>
  <si>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</si>
  <si>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</si>
  <si>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</si>
  <si>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</si>
  <si>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</si>
  <si>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</si>
  <si>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</si>
  <si>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</si>
  <si>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</si>
  <si>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</si>
  <si>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</si>
  <si>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</si>
  <si>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</si>
  <si>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</si>
  <si>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</si>
  <si>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</si>
  <si>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</si>
  <si>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</si>
  <si>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</si>
  <si>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</si>
  <si>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</si>
  <si>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</si>
  <si>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</si>
  <si>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</si>
  <si>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</si>
  <si>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</si>
  <si>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</si>
  <si>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</si>
  <si>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</si>
  <si>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</si>
  <si>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</si>
  <si>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</si>
  <si>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</si>
  <si>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</si>
  <si>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</si>
  <si>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</si>
  <si>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</si>
  <si>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</si>
  <si>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</si>
  <si>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</si>
  <si>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</si>
  <si>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</si>
  <si>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</si>
  <si>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</si>
  <si>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</si>
  <si>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</si>
  <si>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</si>
  <si>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</si>
  <si>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</si>
  <si>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</si>
  <si>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</si>
  <si>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</si>
  <si>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</si>
  <si>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</si>
  <si>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</si>
  <si>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</si>
  <si>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</si>
  <si>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</si>
  <si>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</si>
  <si>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</si>
  <si>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</si>
  <si>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</si>
  <si>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</si>
  <si>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</si>
  <si>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</si>
  <si>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</si>
  <si>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</si>
  <si>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</si>
  <si>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</si>
  <si>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</si>
  <si>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</si>
  <si>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</si>
  <si>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</si>
  <si>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</si>
  <si>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</si>
  <si>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</si>
  <si>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</si>
  <si>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</si>
  <si>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</si>
  <si>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</si>
  <si>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</si>
  <si>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</si>
  <si>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</si>
  <si>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</si>
  <si>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</si>
  <si>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</si>
  <si>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</si>
  <si>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</si>
  <si>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</si>
  <si>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</si>
  <si>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</si>
  <si>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</si>
  <si>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</si>
  <si>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</si>
  <si>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</si>
  <si>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</si>
  <si>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</si>
  <si>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</si>
  <si>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</si>
  <si>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</si>
  <si>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</si>
  <si>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</si>
  <si>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</si>
  <si>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</si>
  <si>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</si>
  <si>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</si>
  <si>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</si>
  <si>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</si>
  <si>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2023</t>
  </si>
  <si>
    <t>Год 2024</t>
  </si>
  <si>
    <t>Год 2025</t>
  </si>
  <si>
    <t>Год 2026</t>
  </si>
  <si>
    <t>Год 2027</t>
  </si>
  <si>
    <t xml:space="preserve"> по состоянию на 01.01.2022</t>
  </si>
  <si>
    <t>по состоянию на 01.01.2022</t>
  </si>
  <si>
    <t>объем заключенного договора 23-40/3978-00 от 17.11.2020 . Департамент имущественных отношений Тюменской области   в ценах 2020 года с НДС, млн. руб</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</si>
  <si>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</si>
  <si>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</si>
  <si>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</si>
  <si>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</si>
  <si>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</si>
  <si>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</si>
  <si>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</si>
  <si>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</si>
  <si>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</si>
  <si>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"Магна консалт" ; АО МК №54 "СЭСС" ; ООО "ПО "Гарантия" ; ООО "Техком-Сервис"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</si>
  <si>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</si>
  <si>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</si>
  <si>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</si>
  <si>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</si>
  <si>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</si>
  <si>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"Электросетевой комплекс ВЛ-10 кВ ф. Леваши от ПС 110/10 кВ "Червишево"</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</si>
  <si>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</si>
  <si>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</si>
  <si>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</si>
  <si>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</si>
  <si>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</si>
  <si>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</si>
  <si>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</si>
  <si>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</si>
  <si>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</si>
  <si>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</si>
  <si>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</si>
  <si>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</si>
  <si>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</si>
  <si>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</si>
  <si>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</si>
  <si>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</si>
  <si>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</si>
  <si>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</si>
  <si>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</si>
  <si>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</si>
  <si>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</si>
  <si>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</si>
  <si>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</si>
  <si>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</si>
  <si>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</si>
  <si>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</si>
  <si>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</si>
  <si>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</si>
  <si>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</si>
  <si>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</si>
  <si>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</si>
  <si>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</si>
  <si>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</si>
  <si>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512.273,14 руб.</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</si>
  <si>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</si>
  <si>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</si>
  <si>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</si>
  <si>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</si>
  <si>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</si>
  <si>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</si>
  <si>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</si>
  <si>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</si>
  <si>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</si>
  <si>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</si>
  <si>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</si>
  <si>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</si>
  <si>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</si>
  <si>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</si>
  <si>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</si>
  <si>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</si>
  <si>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</si>
  <si>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</si>
  <si>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</si>
  <si>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</si>
  <si>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</si>
  <si>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</si>
  <si>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</si>
  <si>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</si>
  <si>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</si>
  <si>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</si>
  <si>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</si>
  <si>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</si>
  <si>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</si>
  <si>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</si>
  <si>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</si>
  <si>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</si>
  <si>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</si>
  <si>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</si>
  <si>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</si>
  <si>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</si>
  <si>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</si>
  <si>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</si>
  <si>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</si>
  <si>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</si>
  <si>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</si>
  <si>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</si>
  <si>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</si>
  <si>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</si>
  <si>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</si>
  <si>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</si>
  <si>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</si>
  <si>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</si>
  <si>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</si>
  <si>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</si>
  <si>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</si>
  <si>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</si>
  <si>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</si>
  <si>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</si>
  <si>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</si>
  <si>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</si>
  <si>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</si>
  <si>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</si>
  <si>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</si>
  <si>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</si>
  <si>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</si>
  <si>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TP3300.VL.0067 составил 49.266.493,04 руб. с НДС.</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</si>
  <si>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</si>
  <si>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</si>
  <si>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</si>
  <si>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</si>
  <si>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</si>
  <si>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</si>
  <si>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</si>
  <si>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250.058,20 руб.</t>
  </si>
  <si>
    <t>п. 5.8.1.11 Единый Стандарт закупок ПАО "Россети" (Положение о закупке)</t>
  </si>
  <si>
    <t>п.5.7.3.11 Единый Стандарт закупок ПАО "Россети" (Положение о закупке)</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</si>
  <si>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</si>
  <si>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</si>
  <si>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</si>
  <si>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</si>
  <si>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</si>
  <si>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</si>
  <si>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</si>
  <si>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отсутствуют</t>
  </si>
  <si>
    <t>Реализация проекта в срок</t>
  </si>
  <si>
    <t xml:space="preserve"> - </t>
  </si>
  <si>
    <t>Оценка плановой (полной) стоимости</t>
  </si>
  <si>
    <t xml:space="preserve">  замена протяжённости ВЛ 10кВ: 128,546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</si>
</sst>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color indexed="8"/>
      <name val="Calibri"/>
      <family val="2"/>
      <charset val="204"/>
      <scheme val="minor"/>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68"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9" fontId="68" fillId="0" borderId="1" xfId="49" applyNumberFormat="1" applyFont="1" applyFill="1" applyBorder="1" applyAlignment="1">
      <alignment horizontal="center" vertical="center"/>
    </xf>
    <xf numFmtId="1" fontId="68"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xf>
    <xf numFmtId="0" fontId="68" fillId="0" borderId="1" xfId="49"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1"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63" fillId="0" borderId="1" xfId="0" quotePrefix="1" applyFont="1" applyFill="1" applyBorder="1" applyAlignment="1">
      <alignment horizontal="center" vertical="center" wrapText="1"/>
    </xf>
    <xf numFmtId="0" fontId="63" fillId="0" borderId="1" xfId="0"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3" fillId="0" borderId="1" xfId="0" applyNumberFormat="1" applyFont="1" applyFill="1" applyBorder="1" applyAlignment="1">
      <alignment horizontal="center" vertical="center" wrapText="1"/>
    </xf>
    <xf numFmtId="4"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9" fillId="0" borderId="1" xfId="49" applyFont="1" applyBorder="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4" fontId="68" fillId="0" borderId="1" xfId="49" applyNumberFormat="1" applyFont="1" applyBorder="1" applyAlignment="1">
      <alignment horizontal="center" vertical="center"/>
    </xf>
    <xf numFmtId="0" fontId="73" fillId="0" borderId="1" xfId="49" applyFont="1" applyBorder="1" applyAlignment="1">
      <alignment horizontal="center" vertical="center"/>
    </xf>
    <xf numFmtId="0" fontId="68" fillId="0" borderId="1" xfId="49" applyFont="1" applyBorder="1" applyAlignment="1">
      <alignment horizontal="center" vertical="center"/>
    </xf>
    <xf numFmtId="170"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wrapText="1"/>
    </xf>
    <xf numFmtId="4" fontId="7" fillId="25" borderId="1" xfId="0" applyNumberFormat="1" applyFont="1" applyFill="1" applyBorder="1" applyAlignment="1">
      <alignment horizontal="right"/>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5"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6"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169" fontId="36" fillId="25" borderId="30" xfId="0" applyNumberFormat="1" applyFont="1" applyFill="1" applyBorder="1" applyAlignment="1">
      <alignment horizontal="left" vertical="center" wrapText="1"/>
    </xf>
    <xf numFmtId="167"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68" fillId="0" borderId="27" xfId="49" applyNumberFormat="1" applyFont="1" applyFill="1" applyBorder="1" applyAlignment="1">
      <alignment horizontal="center" vertical="center"/>
    </xf>
    <xf numFmtId="167"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76" fillId="0" borderId="27" xfId="0" applyNumberFormat="1" applyFont="1" applyFill="1" applyBorder="1" applyAlignment="1">
      <alignment horizontal="center" vertical="center" wrapText="1"/>
    </xf>
    <xf numFmtId="49" fontId="68" fillId="0" borderId="27" xfId="49" applyNumberFormat="1" applyFont="1" applyFill="1" applyBorder="1" applyAlignment="1">
      <alignment horizontal="center" vertical="center"/>
    </xf>
    <xf numFmtId="14" fontId="68" fillId="0" borderId="27" xfId="49" applyNumberFormat="1" applyFont="1" applyFill="1" applyBorder="1" applyAlignment="1">
      <alignment horizontal="center" vertical="center"/>
    </xf>
    <xf numFmtId="49" fontId="68" fillId="0" borderId="31" xfId="49" applyNumberFormat="1" applyFont="1" applyFill="1" applyBorder="1" applyAlignment="1">
      <alignment horizontal="center" vertical="center" wrapText="1"/>
    </xf>
    <xf numFmtId="0" fontId="68" fillId="0" borderId="0" xfId="49" applyFont="1" applyFill="1"/>
    <xf numFmtId="0" fontId="68" fillId="0" borderId="26" xfId="49" applyFont="1" applyFill="1" applyBorder="1"/>
    <xf numFmtId="3" fontId="76" fillId="0" borderId="1" xfId="0" applyNumberFormat="1" applyFont="1" applyFill="1" applyBorder="1" applyAlignment="1">
      <alignment horizontal="center" vertical="center" wrapText="1"/>
    </xf>
    <xf numFmtId="0" fontId="68" fillId="0" borderId="30" xfId="49" applyFont="1" applyFill="1" applyBorder="1"/>
    <xf numFmtId="0" fontId="68" fillId="0" borderId="43" xfId="49" applyFont="1" applyFill="1" applyBorder="1"/>
    <xf numFmtId="0" fontId="68"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76" fillId="0" borderId="10" xfId="0" applyNumberFormat="1" applyFont="1" applyFill="1" applyBorder="1" applyAlignment="1">
      <alignment horizontal="center" vertical="center" wrapText="1"/>
    </xf>
    <xf numFmtId="0" fontId="68" fillId="0" borderId="44" xfId="49" applyFont="1" applyFill="1" applyBorder="1"/>
    <xf numFmtId="175" fontId="68" fillId="0" borderId="0" xfId="49" applyNumberFormat="1" applyFont="1" applyFill="1" applyAlignment="1">
      <alignment horizontal="center" vertical="center"/>
    </xf>
    <xf numFmtId="167" fontId="63" fillId="0" borderId="1" xfId="0" quotePrefix="1" applyNumberFormat="1" applyFont="1" applyFill="1" applyBorder="1" applyAlignment="1">
      <alignment horizontal="center" vertical="center" wrapText="1"/>
    </xf>
    <xf numFmtId="167"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 fontId="63" fillId="0" borderId="10" xfId="0" quotePrefix="1"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1" fontId="68" fillId="0" borderId="10" xfId="49" applyNumberFormat="1" applyFont="1" applyFill="1" applyBorder="1" applyAlignment="1">
      <alignment horizontal="center" vertical="center"/>
    </xf>
    <xf numFmtId="0" fontId="63" fillId="0" borderId="10" xfId="0" quotePrefix="1" applyFont="1" applyFill="1" applyBorder="1" applyAlignment="1">
      <alignment horizontal="center" vertical="center" wrapText="1"/>
    </xf>
    <xf numFmtId="0" fontId="63" fillId="0" borderId="10" xfId="0" applyFont="1" applyFill="1" applyBorder="1" applyAlignment="1">
      <alignment horizontal="center" vertical="center" wrapText="1"/>
    </xf>
    <xf numFmtId="0" fontId="63" fillId="0" borderId="10" xfId="0"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49" fontId="68" fillId="0" borderId="10" xfId="49" applyNumberFormat="1" applyFont="1" applyFill="1" applyBorder="1" applyAlignment="1">
      <alignment horizontal="center" vertical="center"/>
    </xf>
    <xf numFmtId="14" fontId="68" fillId="0" borderId="10" xfId="49" applyNumberFormat="1" applyFont="1" applyFill="1" applyBorder="1" applyAlignment="1">
      <alignment horizontal="center" vertical="center"/>
    </xf>
    <xf numFmtId="14" fontId="63" fillId="0" borderId="10" xfId="0" applyNumberFormat="1" applyFont="1" applyFill="1" applyBorder="1" applyAlignment="1">
      <alignment horizontal="center" vertical="center" wrapText="1"/>
    </xf>
    <xf numFmtId="4" fontId="63" fillId="0" borderId="10" xfId="0" applyNumberFormat="1" applyFont="1" applyFill="1" applyBorder="1" applyAlignment="1">
      <alignment horizontal="center" vertical="center" wrapText="1"/>
    </xf>
    <xf numFmtId="49" fontId="68" fillId="0" borderId="10" xfId="49" applyNumberFormat="1" applyFont="1" applyFill="1" applyBorder="1" applyAlignment="1">
      <alignment horizontal="center" vertical="center" wrapText="1"/>
    </xf>
    <xf numFmtId="1" fontId="63" fillId="0" borderId="2" xfId="0" quotePrefix="1"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1" fontId="68" fillId="0" borderId="2" xfId="49" applyNumberFormat="1" applyFont="1" applyFill="1" applyBorder="1" applyAlignment="1">
      <alignment horizontal="center" vertical="center"/>
    </xf>
    <xf numFmtId="0" fontId="63" fillId="0" borderId="2" xfId="0" quotePrefix="1" applyFont="1" applyFill="1" applyBorder="1" applyAlignment="1">
      <alignment horizontal="center" vertical="center" wrapText="1"/>
    </xf>
    <xf numFmtId="49" fontId="68" fillId="0" borderId="2" xfId="49" applyNumberFormat="1" applyFont="1" applyFill="1" applyBorder="1" applyAlignment="1">
      <alignment horizontal="center" vertical="center"/>
    </xf>
    <xf numFmtId="0" fontId="63" fillId="0" borderId="2" xfId="0"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6" fillId="0" borderId="2" xfId="0" applyFont="1" applyFill="1" applyBorder="1" applyAlignment="1">
      <alignment horizontal="center" vertical="center" wrapText="1"/>
    </xf>
    <xf numFmtId="14" fontId="68" fillId="0" borderId="2" xfId="49" applyNumberFormat="1" applyFont="1" applyFill="1" applyBorder="1" applyAlignment="1">
      <alignment horizontal="center" vertical="center"/>
    </xf>
    <xf numFmtId="14" fontId="63" fillId="0" borderId="2" xfId="0" applyNumberFormat="1" applyFont="1" applyFill="1" applyBorder="1" applyAlignment="1">
      <alignment horizontal="center" vertical="center" wrapText="1"/>
    </xf>
    <xf numFmtId="4" fontId="63" fillId="0" borderId="2" xfId="0" applyNumberFormat="1" applyFont="1" applyFill="1" applyBorder="1" applyAlignment="1">
      <alignment horizontal="center" vertical="center" wrapText="1"/>
    </xf>
    <xf numFmtId="49" fontId="68" fillId="0" borderId="2" xfId="49" applyNumberFormat="1" applyFont="1" applyFill="1" applyBorder="1" applyAlignment="1">
      <alignment horizontal="center" vertical="center" wrapText="1"/>
    </xf>
    <xf numFmtId="0" fontId="68" fillId="0" borderId="1" xfId="49" applyNumberFormat="1" applyFont="1" applyFill="1" applyBorder="1" applyAlignment="1">
      <alignment horizontal="center" vertical="center"/>
    </xf>
    <xf numFmtId="0" fontId="68" fillId="0" borderId="1" xfId="49" applyNumberFormat="1" applyFont="1" applyFill="1" applyBorder="1" applyAlignment="1">
      <alignment horizontal="center" vertical="center" wrapText="1"/>
    </xf>
    <xf numFmtId="14" fontId="68" fillId="0" borderId="1" xfId="49" applyNumberFormat="1" applyFont="1" applyBorder="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1" xfId="49" applyFont="1" applyBorder="1"/>
    <xf numFmtId="0" fontId="68" fillId="0" borderId="0" xfId="49" applyFont="1"/>
    <xf numFmtId="0" fontId="77" fillId="0" borderId="2" xfId="0" applyFont="1" applyFill="1" applyBorder="1" applyAlignment="1">
      <alignment horizontal="center" vertical="center" wrapText="1"/>
    </xf>
    <xf numFmtId="14" fontId="77" fillId="0" borderId="2" xfId="0" applyNumberFormat="1"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0" xfId="49"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xf numFmtId="0" fontId="43" fillId="0" borderId="1" xfId="2"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36" fillId="0" borderId="32" xfId="0" applyFont="1" applyFill="1" applyBorder="1" applyAlignment="1">
      <alignment horizontal="left" vertical="center"/>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4"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4"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126518686.57795678</c:v>
                </c:pt>
                <c:pt idx="1">
                  <c:v>114448828.73404275</c:v>
                </c:pt>
                <c:pt idx="2">
                  <c:v>103537138.54500349</c:v>
                </c:pt>
                <c:pt idx="3">
                  <c:v>81659126.897637576</c:v>
                </c:pt>
                <c:pt idx="4">
                  <c:v>67091089.651906259</c:v>
                </c:pt>
                <c:pt idx="5">
                  <c:v>60731512.674635246</c:v>
                </c:pt>
                <c:pt idx="6">
                  <c:v>55874899.357363775</c:v>
                </c:pt>
                <c:pt idx="7">
                  <c:v>50561414.569016218</c:v>
                </c:pt>
                <c:pt idx="8">
                  <c:v>45755777.587227829</c:v>
                </c:pt>
                <c:pt idx="9">
                  <c:v>41409174.744044036</c:v>
                </c:pt>
                <c:pt idx="10">
                  <c:v>37477513.527681045</c:v>
                </c:pt>
                <c:pt idx="11">
                  <c:v>29174317.563925281</c:v>
                </c:pt>
                <c:pt idx="12">
                  <c:v>27528873.592435908</c:v>
                </c:pt>
                <c:pt idx="13">
                  <c:v>24881812.36488688</c:v>
                </c:pt>
                <c:pt idx="14">
                  <c:v>22491152.33058501</c:v>
                </c:pt>
                <c:pt idx="15">
                  <c:v>20331852.890335832</c:v>
                </c:pt>
                <c:pt idx="16">
                  <c:v>18381341.181302644</c:v>
                </c:pt>
                <c:pt idx="17">
                  <c:v>16619266.498648612</c:v>
                </c:pt>
                <c:pt idx="18">
                  <c:v>15223672.999094917</c:v>
                </c:pt>
                <c:pt idx="19">
                  <c:v>13761867.045044171</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-504532862.47132468</c:v>
                </c:pt>
                <c:pt idx="1">
                  <c:v>-390084033.73728192</c:v>
                </c:pt>
                <c:pt idx="2">
                  <c:v>-286546895.19227844</c:v>
                </c:pt>
                <c:pt idx="3">
                  <c:v>-204887768.29464087</c:v>
                </c:pt>
                <c:pt idx="4">
                  <c:v>-137796678.64273462</c:v>
                </c:pt>
                <c:pt idx="5">
                  <c:v>-77065165.968099371</c:v>
                </c:pt>
                <c:pt idx="6">
                  <c:v>-21190266.610735595</c:v>
                </c:pt>
                <c:pt idx="7">
                  <c:v>29371147.958280623</c:v>
                </c:pt>
                <c:pt idx="8">
                  <c:v>75126925.545508444</c:v>
                </c:pt>
                <c:pt idx="9">
                  <c:v>116536100.28955248</c:v>
                </c:pt>
                <c:pt idx="10">
                  <c:v>154013613.81723353</c:v>
                </c:pt>
                <c:pt idx="11">
                  <c:v>183187931.38115883</c:v>
                </c:pt>
                <c:pt idx="12">
                  <c:v>210716804.97359473</c:v>
                </c:pt>
                <c:pt idx="13">
                  <c:v>235598617.33848161</c:v>
                </c:pt>
                <c:pt idx="14">
                  <c:v>258089769.66906661</c:v>
                </c:pt>
                <c:pt idx="15">
                  <c:v>278421622.55940247</c:v>
                </c:pt>
                <c:pt idx="16">
                  <c:v>296802963.74070513</c:v>
                </c:pt>
                <c:pt idx="17">
                  <c:v>313422230.23935372</c:v>
                </c:pt>
                <c:pt idx="18">
                  <c:v>328645903.23844862</c:v>
                </c:pt>
                <c:pt idx="19">
                  <c:v>342407770.2834928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37" t="s">
        <v>980</v>
      </c>
      <c r="B5" s="437"/>
      <c r="C5" s="437"/>
      <c r="D5" s="102"/>
      <c r="E5" s="102"/>
      <c r="F5" s="102"/>
      <c r="G5" s="102"/>
      <c r="H5" s="102"/>
    </row>
    <row r="6" spans="1:20" s="12" customFormat="1" ht="18.75" x14ac:dyDescent="0.3">
      <c r="A6" s="17"/>
      <c r="D6" s="16"/>
      <c r="E6" s="16"/>
      <c r="F6" s="15"/>
    </row>
    <row r="7" spans="1:20" s="12" customFormat="1" ht="18.75" x14ac:dyDescent="0.2">
      <c r="A7" s="441" t="s">
        <v>9</v>
      </c>
      <c r="B7" s="441"/>
      <c r="C7" s="4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39" t="s">
        <v>755</v>
      </c>
      <c r="B9" s="439"/>
      <c r="C9" s="439"/>
      <c r="D9" s="8"/>
      <c r="E9" s="8"/>
      <c r="F9" s="8"/>
      <c r="G9" s="13"/>
      <c r="H9" s="13"/>
      <c r="I9" s="13"/>
      <c r="J9" s="13"/>
      <c r="K9" s="13"/>
      <c r="L9" s="13"/>
      <c r="M9" s="13"/>
      <c r="N9" s="13"/>
      <c r="O9" s="13"/>
      <c r="P9" s="13"/>
      <c r="Q9" s="13"/>
      <c r="R9" s="13"/>
      <c r="S9" s="13"/>
      <c r="T9" s="13"/>
    </row>
    <row r="10" spans="1:20" s="12" customFormat="1" ht="18.75" x14ac:dyDescent="0.2">
      <c r="A10" s="438" t="s">
        <v>8</v>
      </c>
      <c r="B10" s="438"/>
      <c r="C10" s="4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39" t="s">
        <v>566</v>
      </c>
      <c r="B12" s="442"/>
      <c r="C12" s="442"/>
      <c r="D12" s="8"/>
      <c r="E12" s="8"/>
      <c r="F12" s="8"/>
      <c r="G12" s="13"/>
      <c r="H12" s="13"/>
      <c r="I12" s="13"/>
      <c r="J12" s="13"/>
      <c r="K12" s="13"/>
      <c r="L12" s="13"/>
      <c r="M12" s="13"/>
      <c r="N12" s="13"/>
      <c r="O12" s="13"/>
      <c r="P12" s="13"/>
      <c r="Q12" s="13"/>
      <c r="R12" s="13"/>
      <c r="S12" s="13"/>
      <c r="T12" s="13"/>
    </row>
    <row r="13" spans="1:20" s="12" customFormat="1" ht="18.75" x14ac:dyDescent="0.2">
      <c r="A13" s="438" t="s">
        <v>7</v>
      </c>
      <c r="B13" s="438"/>
      <c r="C13" s="4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439" t="s">
        <v>703</v>
      </c>
      <c r="B15" s="442"/>
      <c r="C15" s="442"/>
      <c r="D15" s="8"/>
      <c r="E15" s="8"/>
      <c r="F15" s="8"/>
      <c r="G15" s="8"/>
      <c r="H15" s="8"/>
      <c r="I15" s="8"/>
      <c r="J15" s="8"/>
      <c r="K15" s="8"/>
      <c r="L15" s="8"/>
      <c r="M15" s="8"/>
      <c r="N15" s="8"/>
      <c r="O15" s="8"/>
      <c r="P15" s="8"/>
      <c r="Q15" s="8"/>
      <c r="R15" s="8"/>
      <c r="S15" s="8"/>
      <c r="T15" s="8"/>
    </row>
    <row r="16" spans="1:20" s="3" customFormat="1" ht="15" customHeight="1" x14ac:dyDescent="0.2">
      <c r="A16" s="438" t="s">
        <v>6</v>
      </c>
      <c r="B16" s="438"/>
      <c r="C16" s="4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39" t="s">
        <v>398</v>
      </c>
      <c r="B18" s="440"/>
      <c r="C18" s="4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5"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62.25" customHeight="1" x14ac:dyDescent="0.2">
      <c r="A24" s="434"/>
      <c r="B24" s="435"/>
      <c r="C24" s="436"/>
      <c r="D24" s="26"/>
      <c r="E24" s="26"/>
      <c r="F24" s="26"/>
      <c r="G24" s="25"/>
      <c r="H24" s="25"/>
      <c r="I24" s="25"/>
      <c r="J24" s="25"/>
      <c r="K24" s="25"/>
      <c r="L24" s="25"/>
      <c r="M24" s="25"/>
      <c r="N24" s="25"/>
      <c r="O24" s="25"/>
      <c r="P24" s="25"/>
      <c r="Q24" s="25"/>
      <c r="R24" s="24"/>
      <c r="S24" s="24"/>
      <c r="T24" s="24"/>
    </row>
    <row r="25" spans="1:20" s="28" customFormat="1" ht="58.5" customHeight="1" x14ac:dyDescent="0.2">
      <c r="A25" s="21" t="s">
        <v>62</v>
      </c>
      <c r="B25" s="99" t="s">
        <v>345</v>
      </c>
      <c r="C25" s="141"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1" t="s">
        <v>976</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1" t="s">
        <v>572</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1"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1"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1"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1"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1"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1" t="s">
        <v>573</v>
      </c>
      <c r="D33" s="31"/>
      <c r="E33" s="31"/>
      <c r="F33" s="30"/>
      <c r="G33" s="30"/>
      <c r="H33" s="30"/>
      <c r="I33" s="30"/>
      <c r="J33" s="30"/>
      <c r="K33" s="30"/>
      <c r="L33" s="30"/>
      <c r="M33" s="30"/>
      <c r="N33" s="30"/>
      <c r="O33" s="30"/>
      <c r="P33" s="30"/>
      <c r="Q33" s="29"/>
      <c r="R33" s="29"/>
      <c r="S33" s="29"/>
      <c r="T33" s="29"/>
    </row>
    <row r="34" spans="1:20" ht="111" customHeight="1" x14ac:dyDescent="0.25">
      <c r="A34" s="21" t="s">
        <v>367</v>
      </c>
      <c r="B34" s="36" t="s">
        <v>352</v>
      </c>
      <c r="C34" s="141" t="s">
        <v>413</v>
      </c>
      <c r="D34" s="20"/>
      <c r="E34" s="20"/>
      <c r="F34" s="20"/>
      <c r="G34" s="20"/>
      <c r="H34" s="20"/>
      <c r="I34" s="20"/>
      <c r="J34" s="20"/>
      <c r="K34" s="20"/>
      <c r="L34" s="20"/>
      <c r="M34" s="20"/>
      <c r="N34" s="20"/>
      <c r="O34" s="20"/>
      <c r="P34" s="20"/>
      <c r="Q34" s="20"/>
      <c r="R34" s="20"/>
      <c r="S34" s="20"/>
      <c r="T34" s="20"/>
    </row>
    <row r="35" spans="1:20" ht="58.5" customHeight="1" x14ac:dyDescent="0.25">
      <c r="A35" s="21" t="s">
        <v>355</v>
      </c>
      <c r="B35" s="36" t="s">
        <v>72</v>
      </c>
      <c r="C35" s="141"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1"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1" t="s">
        <v>574</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1" t="s">
        <v>413</v>
      </c>
      <c r="D38" s="20"/>
      <c r="E38" s="20"/>
      <c r="F38" s="20"/>
      <c r="G38" s="20"/>
      <c r="H38" s="20"/>
      <c r="I38" s="20"/>
      <c r="J38" s="20"/>
      <c r="K38" s="20"/>
      <c r="L38" s="20"/>
      <c r="M38" s="20"/>
      <c r="N38" s="20"/>
      <c r="O38" s="20"/>
      <c r="P38" s="20"/>
      <c r="Q38" s="20"/>
      <c r="R38" s="20"/>
      <c r="S38" s="20"/>
      <c r="T38" s="20"/>
    </row>
    <row r="39" spans="1:20" ht="23.25" customHeight="1" x14ac:dyDescent="0.25">
      <c r="A39" s="434"/>
      <c r="B39" s="435"/>
      <c r="C39" s="436"/>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59" t="s">
        <v>940</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5"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5"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5" t="s">
        <v>448</v>
      </c>
      <c r="D43" s="20"/>
      <c r="E43" s="20"/>
      <c r="F43" s="20"/>
      <c r="G43" s="20"/>
      <c r="H43" s="20"/>
      <c r="I43" s="20"/>
      <c r="J43" s="20"/>
      <c r="K43" s="20"/>
      <c r="L43" s="20"/>
      <c r="M43" s="20"/>
      <c r="N43" s="20"/>
      <c r="O43" s="20"/>
      <c r="P43" s="20"/>
      <c r="Q43" s="20"/>
      <c r="R43" s="20"/>
      <c r="S43" s="20"/>
      <c r="T43" s="20"/>
    </row>
    <row r="44" spans="1:20" ht="111" customHeight="1" x14ac:dyDescent="0.25">
      <c r="A44" s="21" t="s">
        <v>359</v>
      </c>
      <c r="B44" s="36" t="s">
        <v>399</v>
      </c>
      <c r="C44" s="142" t="s">
        <v>678</v>
      </c>
      <c r="D44" s="20"/>
      <c r="E44" s="20"/>
      <c r="F44" s="20"/>
      <c r="G44" s="20"/>
      <c r="H44" s="20"/>
      <c r="I44" s="20"/>
      <c r="J44" s="20"/>
      <c r="K44" s="20"/>
      <c r="L44" s="20"/>
      <c r="M44" s="20"/>
      <c r="N44" s="20"/>
      <c r="O44" s="20"/>
      <c r="P44" s="20"/>
      <c r="Q44" s="20"/>
      <c r="R44" s="20"/>
      <c r="S44" s="20"/>
      <c r="T44" s="20"/>
    </row>
    <row r="45" spans="1:20" ht="120" customHeight="1" x14ac:dyDescent="0.25">
      <c r="A45" s="21" t="s">
        <v>394</v>
      </c>
      <c r="B45" s="36" t="s">
        <v>400</v>
      </c>
      <c r="C45" s="142"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2" t="s">
        <v>448</v>
      </c>
      <c r="D46" s="20"/>
      <c r="E46" s="20"/>
      <c r="F46" s="20"/>
      <c r="G46" s="20"/>
      <c r="H46" s="20"/>
      <c r="I46" s="20"/>
      <c r="J46" s="20"/>
      <c r="K46" s="20"/>
      <c r="L46" s="20"/>
      <c r="M46" s="20"/>
      <c r="N46" s="20"/>
      <c r="O46" s="20"/>
      <c r="P46" s="20"/>
      <c r="Q46" s="20"/>
      <c r="R46" s="20"/>
      <c r="S46" s="20"/>
      <c r="T46" s="20"/>
    </row>
    <row r="47" spans="1:20" ht="18.75" customHeight="1" x14ac:dyDescent="0.25">
      <c r="A47" s="434"/>
      <c r="B47" s="435"/>
      <c r="C47" s="436"/>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978</v>
      </c>
      <c r="C48" s="143">
        <f>'6.2. Паспорт фин осв ввод'!AB24</f>
        <v>406.60097938128098</v>
      </c>
      <c r="D48" s="20"/>
      <c r="E48" s="20"/>
      <c r="F48" s="20"/>
      <c r="G48" s="20"/>
      <c r="H48" s="20"/>
      <c r="I48" s="20"/>
      <c r="J48" s="20"/>
      <c r="K48" s="20"/>
      <c r="L48" s="20"/>
      <c r="M48" s="20"/>
      <c r="N48" s="20"/>
      <c r="O48" s="20"/>
      <c r="P48" s="20"/>
      <c r="Q48" s="20"/>
      <c r="R48" s="20"/>
      <c r="S48" s="20"/>
      <c r="T48" s="20"/>
    </row>
    <row r="49" spans="1:20" ht="71.25" customHeight="1" x14ac:dyDescent="0.25">
      <c r="A49" s="21" t="s">
        <v>361</v>
      </c>
      <c r="B49" s="36" t="s">
        <v>979</v>
      </c>
      <c r="C49" s="143">
        <f>'6.2. Паспорт фин осв ввод'!AB30</f>
        <v>338.18295523440202</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c r="R4" s="437"/>
      <c r="S4" s="437"/>
    </row>
    <row r="5" spans="1:28" s="12" customFormat="1" ht="15.75" x14ac:dyDescent="0.2">
      <c r="A5" s="17"/>
    </row>
    <row r="6" spans="1:28" s="12" customFormat="1" ht="18.75" x14ac:dyDescent="0.2">
      <c r="A6" s="441" t="s">
        <v>9</v>
      </c>
      <c r="B6" s="441"/>
      <c r="C6" s="441"/>
      <c r="D6" s="441"/>
      <c r="E6" s="441"/>
      <c r="F6" s="441"/>
      <c r="G6" s="441"/>
      <c r="H6" s="441"/>
      <c r="I6" s="441"/>
      <c r="J6" s="441"/>
      <c r="K6" s="441"/>
      <c r="L6" s="441"/>
      <c r="M6" s="441"/>
      <c r="N6" s="441"/>
      <c r="O6" s="441"/>
      <c r="P6" s="441"/>
      <c r="Q6" s="441"/>
      <c r="R6" s="441"/>
      <c r="S6" s="441"/>
      <c r="T6" s="13"/>
      <c r="U6" s="13"/>
      <c r="V6" s="13"/>
      <c r="W6" s="13"/>
      <c r="X6" s="13"/>
      <c r="Y6" s="13"/>
      <c r="Z6" s="13"/>
      <c r="AA6" s="13"/>
      <c r="AB6" s="13"/>
    </row>
    <row r="7" spans="1:28" s="12" customFormat="1" ht="18.75" x14ac:dyDescent="0.2">
      <c r="A7" s="441"/>
      <c r="B7" s="441"/>
      <c r="C7" s="441"/>
      <c r="D7" s="441"/>
      <c r="E7" s="441"/>
      <c r="F7" s="441"/>
      <c r="G7" s="441"/>
      <c r="H7" s="441"/>
      <c r="I7" s="441"/>
      <c r="J7" s="441"/>
      <c r="K7" s="441"/>
      <c r="L7" s="441"/>
      <c r="M7" s="441"/>
      <c r="N7" s="441"/>
      <c r="O7" s="441"/>
      <c r="P7" s="441"/>
      <c r="Q7" s="441"/>
      <c r="R7" s="441"/>
      <c r="S7" s="441"/>
      <c r="T7" s="13"/>
      <c r="U7" s="13"/>
      <c r="V7" s="13"/>
      <c r="W7" s="13"/>
      <c r="X7" s="13"/>
      <c r="Y7" s="13"/>
      <c r="Z7" s="13"/>
      <c r="AA7" s="13"/>
      <c r="AB7" s="13"/>
    </row>
    <row r="8" spans="1:28" s="12" customFormat="1" ht="18.75" x14ac:dyDescent="0.2">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13"/>
      <c r="U8" s="13"/>
      <c r="V8" s="13"/>
      <c r="W8" s="13"/>
      <c r="X8" s="13"/>
      <c r="Y8" s="13"/>
      <c r="Z8" s="13"/>
      <c r="AA8" s="13"/>
      <c r="AB8" s="13"/>
    </row>
    <row r="9" spans="1:28" s="12" customFormat="1" ht="18.75" x14ac:dyDescent="0.2">
      <c r="A9" s="438" t="s">
        <v>8</v>
      </c>
      <c r="B9" s="438"/>
      <c r="C9" s="438"/>
      <c r="D9" s="438"/>
      <c r="E9" s="438"/>
      <c r="F9" s="438"/>
      <c r="G9" s="438"/>
      <c r="H9" s="438"/>
      <c r="I9" s="438"/>
      <c r="J9" s="438"/>
      <c r="K9" s="438"/>
      <c r="L9" s="438"/>
      <c r="M9" s="438"/>
      <c r="N9" s="438"/>
      <c r="O9" s="438"/>
      <c r="P9" s="438"/>
      <c r="Q9" s="438"/>
      <c r="R9" s="438"/>
      <c r="S9" s="438"/>
      <c r="T9" s="13"/>
      <c r="U9" s="13"/>
      <c r="V9" s="13"/>
      <c r="W9" s="13"/>
      <c r="X9" s="13"/>
      <c r="Y9" s="13"/>
      <c r="Z9" s="13"/>
      <c r="AA9" s="13"/>
      <c r="AB9" s="13"/>
    </row>
    <row r="10" spans="1:28" s="12" customFormat="1" ht="18.75" x14ac:dyDescent="0.2">
      <c r="A10" s="441"/>
      <c r="B10" s="441"/>
      <c r="C10" s="441"/>
      <c r="D10" s="441"/>
      <c r="E10" s="441"/>
      <c r="F10" s="441"/>
      <c r="G10" s="441"/>
      <c r="H10" s="441"/>
      <c r="I10" s="441"/>
      <c r="J10" s="441"/>
      <c r="K10" s="441"/>
      <c r="L10" s="441"/>
      <c r="M10" s="441"/>
      <c r="N10" s="441"/>
      <c r="O10" s="441"/>
      <c r="P10" s="441"/>
      <c r="Q10" s="441"/>
      <c r="R10" s="441"/>
      <c r="S10" s="441"/>
      <c r="T10" s="13"/>
      <c r="U10" s="13"/>
      <c r="V10" s="13"/>
      <c r="W10" s="13"/>
      <c r="X10" s="13"/>
      <c r="Y10" s="13"/>
      <c r="Z10" s="13"/>
      <c r="AA10" s="13"/>
      <c r="AB10" s="13"/>
    </row>
    <row r="11" spans="1:28" s="12" customFormat="1" ht="18.75" x14ac:dyDescent="0.2">
      <c r="A11" s="443" t="str">
        <f>'1. паспорт местоположение'!A12:C12</f>
        <v>F_TP3300.VL.0067</v>
      </c>
      <c r="B11" s="443"/>
      <c r="C11" s="443"/>
      <c r="D11" s="443"/>
      <c r="E11" s="443"/>
      <c r="F11" s="443"/>
      <c r="G11" s="443"/>
      <c r="H11" s="443"/>
      <c r="I11" s="443"/>
      <c r="J11" s="443"/>
      <c r="K11" s="443"/>
      <c r="L11" s="443"/>
      <c r="M11" s="443"/>
      <c r="N11" s="443"/>
      <c r="O11" s="443"/>
      <c r="P11" s="443"/>
      <c r="Q11" s="443"/>
      <c r="R11" s="443"/>
      <c r="S11" s="443"/>
      <c r="T11" s="13"/>
      <c r="U11" s="13"/>
      <c r="V11" s="13"/>
      <c r="W11" s="13"/>
      <c r="X11" s="13"/>
      <c r="Y11" s="13"/>
      <c r="Z11" s="13"/>
      <c r="AA11" s="13"/>
      <c r="AB11" s="13"/>
    </row>
    <row r="12" spans="1:28" s="12" customFormat="1" ht="18.75" x14ac:dyDescent="0.2">
      <c r="A12" s="438" t="s">
        <v>7</v>
      </c>
      <c r="B12" s="438"/>
      <c r="C12" s="438"/>
      <c r="D12" s="438"/>
      <c r="E12" s="438"/>
      <c r="F12" s="438"/>
      <c r="G12" s="438"/>
      <c r="H12" s="438"/>
      <c r="I12" s="438"/>
      <c r="J12" s="438"/>
      <c r="K12" s="438"/>
      <c r="L12" s="438"/>
      <c r="M12" s="438"/>
      <c r="N12" s="438"/>
      <c r="O12" s="438"/>
      <c r="P12" s="438"/>
      <c r="Q12" s="438"/>
      <c r="R12" s="438"/>
      <c r="S12" s="438"/>
      <c r="T12" s="13"/>
      <c r="U12" s="13"/>
      <c r="V12" s="13"/>
      <c r="W12" s="13"/>
      <c r="X12" s="13"/>
      <c r="Y12" s="13"/>
      <c r="Z12" s="13"/>
      <c r="AA12" s="13"/>
      <c r="AB12" s="13"/>
    </row>
    <row r="13" spans="1:28" s="9" customFormat="1" ht="15.75" customHeight="1" x14ac:dyDescent="0.2">
      <c r="A13" s="446"/>
      <c r="B13" s="446"/>
      <c r="C13" s="446"/>
      <c r="D13" s="446"/>
      <c r="E13" s="446"/>
      <c r="F13" s="446"/>
      <c r="G13" s="446"/>
      <c r="H13" s="446"/>
      <c r="I13" s="446"/>
      <c r="J13" s="446"/>
      <c r="K13" s="446"/>
      <c r="L13" s="446"/>
      <c r="M13" s="446"/>
      <c r="N13" s="446"/>
      <c r="O13" s="446"/>
      <c r="P13" s="446"/>
      <c r="Q13" s="446"/>
      <c r="R13" s="446"/>
      <c r="S13" s="446"/>
      <c r="T13" s="10"/>
      <c r="U13" s="10"/>
      <c r="V13" s="10"/>
      <c r="W13" s="10"/>
      <c r="X13" s="10"/>
      <c r="Y13" s="10"/>
      <c r="Z13" s="10"/>
      <c r="AA13" s="10"/>
      <c r="AB13" s="10"/>
    </row>
    <row r="14" spans="1:28" s="3" customFormat="1" ht="15.75" x14ac:dyDescent="0.2">
      <c r="A14" s="44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43"/>
      <c r="C14" s="443"/>
      <c r="D14" s="443"/>
      <c r="E14" s="443"/>
      <c r="F14" s="443"/>
      <c r="G14" s="443"/>
      <c r="H14" s="443"/>
      <c r="I14" s="443"/>
      <c r="J14" s="443"/>
      <c r="K14" s="443"/>
      <c r="L14" s="443"/>
      <c r="M14" s="443"/>
      <c r="N14" s="443"/>
      <c r="O14" s="443"/>
      <c r="P14" s="443"/>
      <c r="Q14" s="443"/>
      <c r="R14" s="443"/>
      <c r="S14" s="443"/>
      <c r="T14" s="8"/>
      <c r="U14" s="8"/>
      <c r="V14" s="8"/>
      <c r="W14" s="8"/>
      <c r="X14" s="8"/>
      <c r="Y14" s="8"/>
      <c r="Z14" s="8"/>
      <c r="AA14" s="8"/>
      <c r="AB14" s="8"/>
    </row>
    <row r="15" spans="1:28" s="3" customFormat="1" ht="15" customHeight="1" x14ac:dyDescent="0.2">
      <c r="A15" s="438" t="s">
        <v>6</v>
      </c>
      <c r="B15" s="438"/>
      <c r="C15" s="438"/>
      <c r="D15" s="438"/>
      <c r="E15" s="438"/>
      <c r="F15" s="438"/>
      <c r="G15" s="438"/>
      <c r="H15" s="438"/>
      <c r="I15" s="438"/>
      <c r="J15" s="438"/>
      <c r="K15" s="438"/>
      <c r="L15" s="438"/>
      <c r="M15" s="438"/>
      <c r="N15" s="438"/>
      <c r="O15" s="438"/>
      <c r="P15" s="438"/>
      <c r="Q15" s="438"/>
      <c r="R15" s="438"/>
      <c r="S15" s="438"/>
      <c r="T15" s="6"/>
      <c r="U15" s="6"/>
      <c r="V15" s="6"/>
      <c r="W15" s="6"/>
      <c r="X15" s="6"/>
      <c r="Y15" s="6"/>
      <c r="Z15" s="6"/>
      <c r="AA15" s="6"/>
      <c r="AB15" s="6"/>
    </row>
    <row r="16" spans="1:28" s="3" customFormat="1" ht="15" customHeight="1" x14ac:dyDescent="0.2">
      <c r="A16" s="444"/>
      <c r="B16" s="444"/>
      <c r="C16" s="444"/>
      <c r="D16" s="444"/>
      <c r="E16" s="444"/>
      <c r="F16" s="444"/>
      <c r="G16" s="444"/>
      <c r="H16" s="444"/>
      <c r="I16" s="444"/>
      <c r="J16" s="444"/>
      <c r="K16" s="444"/>
      <c r="L16" s="444"/>
      <c r="M16" s="444"/>
      <c r="N16" s="444"/>
      <c r="O16" s="444"/>
      <c r="P16" s="444"/>
      <c r="Q16" s="444"/>
      <c r="R16" s="444"/>
      <c r="S16" s="444"/>
      <c r="T16" s="4"/>
      <c r="U16" s="4"/>
      <c r="V16" s="4"/>
      <c r="W16" s="4"/>
      <c r="X16" s="4"/>
      <c r="Y16" s="4"/>
    </row>
    <row r="17" spans="1:28" s="3" customFormat="1" ht="45.75" customHeight="1" x14ac:dyDescent="0.2">
      <c r="A17" s="439" t="s">
        <v>372</v>
      </c>
      <c r="B17" s="439"/>
      <c r="C17" s="439"/>
      <c r="D17" s="439"/>
      <c r="E17" s="439"/>
      <c r="F17" s="439"/>
      <c r="G17" s="439"/>
      <c r="H17" s="439"/>
      <c r="I17" s="439"/>
      <c r="J17" s="439"/>
      <c r="K17" s="439"/>
      <c r="L17" s="439"/>
      <c r="M17" s="439"/>
      <c r="N17" s="439"/>
      <c r="O17" s="439"/>
      <c r="P17" s="439"/>
      <c r="Q17" s="439"/>
      <c r="R17" s="439"/>
      <c r="S17" s="439"/>
      <c r="T17" s="7"/>
      <c r="U17" s="7"/>
      <c r="V17" s="7"/>
      <c r="W17" s="7"/>
      <c r="X17" s="7"/>
      <c r="Y17" s="7"/>
      <c r="Z17" s="7"/>
      <c r="AA17" s="7"/>
      <c r="AB17" s="7"/>
    </row>
    <row r="18" spans="1:28"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
      <c r="U18" s="4"/>
      <c r="V18" s="4"/>
      <c r="W18" s="4"/>
      <c r="X18" s="4"/>
      <c r="Y18" s="4"/>
    </row>
    <row r="19" spans="1:28" s="3" customFormat="1" ht="54" customHeight="1" x14ac:dyDescent="0.2">
      <c r="A19" s="447" t="s">
        <v>5</v>
      </c>
      <c r="B19" s="447" t="s">
        <v>108</v>
      </c>
      <c r="C19" s="448" t="s">
        <v>310</v>
      </c>
      <c r="D19" s="447" t="s">
        <v>309</v>
      </c>
      <c r="E19" s="447" t="s">
        <v>107</v>
      </c>
      <c r="F19" s="447" t="s">
        <v>106</v>
      </c>
      <c r="G19" s="447" t="s">
        <v>305</v>
      </c>
      <c r="H19" s="447" t="s">
        <v>105</v>
      </c>
      <c r="I19" s="447" t="s">
        <v>104</v>
      </c>
      <c r="J19" s="447" t="s">
        <v>103</v>
      </c>
      <c r="K19" s="447" t="s">
        <v>102</v>
      </c>
      <c r="L19" s="447" t="s">
        <v>101</v>
      </c>
      <c r="M19" s="447" t="s">
        <v>100</v>
      </c>
      <c r="N19" s="447" t="s">
        <v>99</v>
      </c>
      <c r="O19" s="447" t="s">
        <v>98</v>
      </c>
      <c r="P19" s="447" t="s">
        <v>97</v>
      </c>
      <c r="Q19" s="447" t="s">
        <v>308</v>
      </c>
      <c r="R19" s="447"/>
      <c r="S19" s="450" t="s">
        <v>364</v>
      </c>
      <c r="T19" s="4"/>
      <c r="U19" s="4"/>
      <c r="V19" s="4"/>
      <c r="W19" s="4"/>
      <c r="X19" s="4"/>
      <c r="Y19" s="4"/>
    </row>
    <row r="20" spans="1:28" s="3" customFormat="1" ht="180.75" customHeight="1" x14ac:dyDescent="0.2">
      <c r="A20" s="447"/>
      <c r="B20" s="447"/>
      <c r="C20" s="449"/>
      <c r="D20" s="447"/>
      <c r="E20" s="447"/>
      <c r="F20" s="447"/>
      <c r="G20" s="447"/>
      <c r="H20" s="447"/>
      <c r="I20" s="447"/>
      <c r="J20" s="447"/>
      <c r="K20" s="447"/>
      <c r="L20" s="447"/>
      <c r="M20" s="447"/>
      <c r="N20" s="447"/>
      <c r="O20" s="447"/>
      <c r="P20" s="447"/>
      <c r="Q20" s="38" t="s">
        <v>306</v>
      </c>
      <c r="R20" s="39" t="s">
        <v>307</v>
      </c>
      <c r="S20" s="450"/>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37" t="str">
        <f>'1. паспорт местоположение'!A5:C5</f>
        <v>Год раскрытия информации: 2023 год</v>
      </c>
      <c r="B6" s="437"/>
      <c r="C6" s="437"/>
      <c r="D6" s="437"/>
      <c r="E6" s="437"/>
      <c r="F6" s="437"/>
      <c r="G6" s="437"/>
      <c r="H6" s="437"/>
      <c r="I6" s="437"/>
      <c r="J6" s="437"/>
      <c r="K6" s="437"/>
      <c r="L6" s="437"/>
      <c r="M6" s="437"/>
      <c r="N6" s="437"/>
      <c r="O6" s="437"/>
      <c r="P6" s="437"/>
      <c r="Q6" s="437"/>
      <c r="R6" s="437"/>
      <c r="S6" s="437"/>
      <c r="T6" s="437"/>
    </row>
    <row r="7" spans="1:20" s="12" customFormat="1" x14ac:dyDescent="0.2">
      <c r="A7" s="17"/>
      <c r="H7" s="16"/>
    </row>
    <row r="8" spans="1:20" s="12" customFormat="1" ht="18.75" x14ac:dyDescent="0.2">
      <c r="A8" s="441" t="s">
        <v>9</v>
      </c>
      <c r="B8" s="441"/>
      <c r="C8" s="441"/>
      <c r="D8" s="441"/>
      <c r="E8" s="441"/>
      <c r="F8" s="441"/>
      <c r="G8" s="441"/>
      <c r="H8" s="441"/>
      <c r="I8" s="441"/>
      <c r="J8" s="441"/>
      <c r="K8" s="441"/>
      <c r="L8" s="441"/>
      <c r="M8" s="441"/>
      <c r="N8" s="441"/>
      <c r="O8" s="441"/>
      <c r="P8" s="441"/>
      <c r="Q8" s="441"/>
      <c r="R8" s="441"/>
      <c r="S8" s="441"/>
      <c r="T8" s="441"/>
    </row>
    <row r="9" spans="1:20" s="12"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2" customFormat="1" ht="18.75" customHeight="1" x14ac:dyDescent="0.2">
      <c r="A10" s="443" t="str">
        <f>'1. паспорт местоположение'!A9:C9</f>
        <v>АО "Россети Тюмень"</v>
      </c>
      <c r="B10" s="443"/>
      <c r="C10" s="443"/>
      <c r="D10" s="443"/>
      <c r="E10" s="443"/>
      <c r="F10" s="443"/>
      <c r="G10" s="443"/>
      <c r="H10" s="443"/>
      <c r="I10" s="443"/>
      <c r="J10" s="443"/>
      <c r="K10" s="443"/>
      <c r="L10" s="443"/>
      <c r="M10" s="443"/>
      <c r="N10" s="443"/>
      <c r="O10" s="443"/>
      <c r="P10" s="443"/>
      <c r="Q10" s="443"/>
      <c r="R10" s="443"/>
      <c r="S10" s="443"/>
      <c r="T10" s="443"/>
    </row>
    <row r="11" spans="1:20" s="12" customFormat="1" ht="18.75" customHeight="1" x14ac:dyDescent="0.2">
      <c r="A11" s="438" t="s">
        <v>8</v>
      </c>
      <c r="B11" s="438"/>
      <c r="C11" s="438"/>
      <c r="D11" s="438"/>
      <c r="E11" s="438"/>
      <c r="F11" s="438"/>
      <c r="G11" s="438"/>
      <c r="H11" s="438"/>
      <c r="I11" s="438"/>
      <c r="J11" s="438"/>
      <c r="K11" s="438"/>
      <c r="L11" s="438"/>
      <c r="M11" s="438"/>
      <c r="N11" s="438"/>
      <c r="O11" s="438"/>
      <c r="P11" s="438"/>
      <c r="Q11" s="438"/>
      <c r="R11" s="438"/>
      <c r="S11" s="438"/>
      <c r="T11" s="438"/>
    </row>
    <row r="12" spans="1:20" s="12"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2" customFormat="1" ht="18.75" customHeight="1" x14ac:dyDescent="0.2">
      <c r="A13" s="443" t="str">
        <f>'1. паспорт местоположение'!A12:C12</f>
        <v>F_TP3300.VL.0067</v>
      </c>
      <c r="B13" s="443"/>
      <c r="C13" s="443"/>
      <c r="D13" s="443"/>
      <c r="E13" s="443"/>
      <c r="F13" s="443"/>
      <c r="G13" s="443"/>
      <c r="H13" s="443"/>
      <c r="I13" s="443"/>
      <c r="J13" s="443"/>
      <c r="K13" s="443"/>
      <c r="L13" s="443"/>
      <c r="M13" s="443"/>
      <c r="N13" s="443"/>
      <c r="O13" s="443"/>
      <c r="P13" s="443"/>
      <c r="Q13" s="443"/>
      <c r="R13" s="443"/>
      <c r="S13" s="443"/>
      <c r="T13" s="443"/>
    </row>
    <row r="14" spans="1:20" s="12" customFormat="1" ht="18.75" customHeight="1" x14ac:dyDescent="0.2">
      <c r="A14" s="438" t="s">
        <v>7</v>
      </c>
      <c r="B14" s="438"/>
      <c r="C14" s="438"/>
      <c r="D14" s="438"/>
      <c r="E14" s="438"/>
      <c r="F14" s="438"/>
      <c r="G14" s="438"/>
      <c r="H14" s="438"/>
      <c r="I14" s="438"/>
      <c r="J14" s="438"/>
      <c r="K14" s="438"/>
      <c r="L14" s="438"/>
      <c r="M14" s="438"/>
      <c r="N14" s="438"/>
      <c r="O14" s="438"/>
      <c r="P14" s="438"/>
      <c r="Q14" s="438"/>
      <c r="R14" s="438"/>
      <c r="S14" s="438"/>
      <c r="T14" s="438"/>
    </row>
    <row r="15" spans="1:20" s="9" customFormat="1" ht="15.75" customHeight="1" x14ac:dyDescent="0.2">
      <c r="A15" s="446"/>
      <c r="B15" s="446"/>
      <c r="C15" s="446"/>
      <c r="D15" s="446"/>
      <c r="E15" s="446"/>
      <c r="F15" s="446"/>
      <c r="G15" s="446"/>
      <c r="H15" s="446"/>
      <c r="I15" s="446"/>
      <c r="J15" s="446"/>
      <c r="K15" s="446"/>
      <c r="L15" s="446"/>
      <c r="M15" s="446"/>
      <c r="N15" s="446"/>
      <c r="O15" s="446"/>
      <c r="P15" s="446"/>
      <c r="Q15" s="446"/>
      <c r="R15" s="446"/>
      <c r="S15" s="446"/>
      <c r="T15" s="446"/>
    </row>
    <row r="16" spans="1:20" s="3" customFormat="1" ht="42" customHeight="1" x14ac:dyDescent="0.2">
      <c r="A16" s="45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54"/>
      <c r="C16" s="454"/>
      <c r="D16" s="454"/>
      <c r="E16" s="454"/>
      <c r="F16" s="454"/>
      <c r="G16" s="454"/>
      <c r="H16" s="454"/>
      <c r="I16" s="454"/>
      <c r="J16" s="454"/>
      <c r="K16" s="454"/>
      <c r="L16" s="454"/>
      <c r="M16" s="454"/>
      <c r="N16" s="454"/>
      <c r="O16" s="454"/>
      <c r="P16" s="454"/>
      <c r="Q16" s="454"/>
      <c r="R16" s="454"/>
      <c r="S16" s="454"/>
      <c r="T16" s="454"/>
    </row>
    <row r="17" spans="1:113" s="3" customFormat="1" ht="15" customHeight="1" x14ac:dyDescent="0.2">
      <c r="A17" s="438" t="s">
        <v>6</v>
      </c>
      <c r="B17" s="438"/>
      <c r="C17" s="438"/>
      <c r="D17" s="438"/>
      <c r="E17" s="438"/>
      <c r="F17" s="438"/>
      <c r="G17" s="438"/>
      <c r="H17" s="438"/>
      <c r="I17" s="438"/>
      <c r="J17" s="438"/>
      <c r="K17" s="438"/>
      <c r="L17" s="438"/>
      <c r="M17" s="438"/>
      <c r="N17" s="438"/>
      <c r="O17" s="438"/>
      <c r="P17" s="438"/>
      <c r="Q17" s="438"/>
      <c r="R17" s="438"/>
      <c r="S17" s="438"/>
      <c r="T17" s="438"/>
    </row>
    <row r="18" spans="1:113" s="3" customFormat="1" ht="15" customHeight="1" x14ac:dyDescent="0.2">
      <c r="A18" s="444"/>
      <c r="B18" s="444"/>
      <c r="C18" s="444"/>
      <c r="D18" s="444"/>
      <c r="E18" s="444"/>
      <c r="F18" s="444"/>
      <c r="G18" s="444"/>
      <c r="H18" s="444"/>
      <c r="I18" s="444"/>
      <c r="J18" s="444"/>
      <c r="K18" s="444"/>
      <c r="L18" s="444"/>
      <c r="M18" s="444"/>
      <c r="N18" s="444"/>
      <c r="O18" s="444"/>
      <c r="P18" s="444"/>
      <c r="Q18" s="444"/>
      <c r="R18" s="444"/>
      <c r="S18" s="444"/>
      <c r="T18" s="444"/>
    </row>
    <row r="19" spans="1:113" s="3" customFormat="1" ht="15" customHeight="1" x14ac:dyDescent="0.2">
      <c r="A19" s="440" t="s">
        <v>377</v>
      </c>
      <c r="B19" s="440"/>
      <c r="C19" s="440"/>
      <c r="D19" s="440"/>
      <c r="E19" s="440"/>
      <c r="F19" s="440"/>
      <c r="G19" s="440"/>
      <c r="H19" s="440"/>
      <c r="I19" s="440"/>
      <c r="J19" s="440"/>
      <c r="K19" s="440"/>
      <c r="L19" s="440"/>
      <c r="M19" s="440"/>
      <c r="N19" s="440"/>
      <c r="O19" s="440"/>
      <c r="P19" s="440"/>
      <c r="Q19" s="440"/>
      <c r="R19" s="440"/>
      <c r="S19" s="440"/>
      <c r="T19" s="440"/>
    </row>
    <row r="20" spans="1:113" s="55"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113" ht="46.5" customHeight="1" x14ac:dyDescent="0.25">
      <c r="A21" s="456" t="s">
        <v>5</v>
      </c>
      <c r="B21" s="459" t="s">
        <v>221</v>
      </c>
      <c r="C21" s="460"/>
      <c r="D21" s="463" t="s">
        <v>130</v>
      </c>
      <c r="E21" s="459" t="s">
        <v>406</v>
      </c>
      <c r="F21" s="460"/>
      <c r="G21" s="459" t="s">
        <v>240</v>
      </c>
      <c r="H21" s="460"/>
      <c r="I21" s="459" t="s">
        <v>129</v>
      </c>
      <c r="J21" s="460"/>
      <c r="K21" s="463" t="s">
        <v>128</v>
      </c>
      <c r="L21" s="459" t="s">
        <v>127</v>
      </c>
      <c r="M21" s="460"/>
      <c r="N21" s="459" t="s">
        <v>402</v>
      </c>
      <c r="O21" s="460"/>
      <c r="P21" s="463" t="s">
        <v>126</v>
      </c>
      <c r="Q21" s="451" t="s">
        <v>125</v>
      </c>
      <c r="R21" s="452"/>
      <c r="S21" s="451" t="s">
        <v>124</v>
      </c>
      <c r="T21" s="453"/>
    </row>
    <row r="22" spans="1:113" ht="204.75" customHeight="1" x14ac:dyDescent="0.25">
      <c r="A22" s="457"/>
      <c r="B22" s="461"/>
      <c r="C22" s="462"/>
      <c r="D22" s="466"/>
      <c r="E22" s="461"/>
      <c r="F22" s="462"/>
      <c r="G22" s="461"/>
      <c r="H22" s="462"/>
      <c r="I22" s="461"/>
      <c r="J22" s="462"/>
      <c r="K22" s="464"/>
      <c r="L22" s="461"/>
      <c r="M22" s="462"/>
      <c r="N22" s="461"/>
      <c r="O22" s="462"/>
      <c r="P22" s="464"/>
      <c r="Q22" s="74" t="s">
        <v>123</v>
      </c>
      <c r="R22" s="74" t="s">
        <v>376</v>
      </c>
      <c r="S22" s="74" t="s">
        <v>122</v>
      </c>
      <c r="T22" s="74" t="s">
        <v>121</v>
      </c>
    </row>
    <row r="23" spans="1:113" ht="51.75" customHeight="1" x14ac:dyDescent="0.25">
      <c r="A23" s="458"/>
      <c r="B23" s="100" t="s">
        <v>119</v>
      </c>
      <c r="C23" s="100" t="s">
        <v>120</v>
      </c>
      <c r="D23" s="464"/>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65" t="s">
        <v>410</v>
      </c>
      <c r="C29" s="465"/>
      <c r="D29" s="465"/>
      <c r="E29" s="465"/>
      <c r="F29" s="465"/>
      <c r="G29" s="465"/>
      <c r="H29" s="465"/>
      <c r="I29" s="465"/>
      <c r="J29" s="465"/>
      <c r="K29" s="465"/>
      <c r="L29" s="465"/>
      <c r="M29" s="465"/>
      <c r="N29" s="465"/>
      <c r="O29" s="465"/>
      <c r="P29" s="465"/>
      <c r="Q29" s="465"/>
      <c r="R29" s="4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tabSelected="1"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37" t="str">
        <f>'3.1. паспорт Техсостояние ПС'!A6:T6</f>
        <v>Год раскрытия информации: 2023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441" t="s">
        <v>9</v>
      </c>
      <c r="F7" s="441"/>
      <c r="G7" s="441"/>
      <c r="H7" s="441"/>
      <c r="I7" s="441"/>
      <c r="J7" s="441"/>
      <c r="K7" s="441"/>
      <c r="L7" s="441"/>
      <c r="M7" s="441"/>
      <c r="N7" s="441"/>
      <c r="O7" s="441"/>
      <c r="P7" s="441"/>
      <c r="Q7" s="441"/>
      <c r="R7" s="441"/>
      <c r="S7" s="441"/>
      <c r="T7" s="441"/>
      <c r="U7" s="441"/>
      <c r="V7" s="441"/>
      <c r="W7" s="441"/>
      <c r="X7" s="441"/>
      <c r="Y7" s="441"/>
    </row>
    <row r="8" spans="1:27" s="12" customFormat="1" ht="18.75" x14ac:dyDescent="0.2">
      <c r="E8" s="261"/>
      <c r="F8" s="261"/>
      <c r="G8" s="261"/>
      <c r="H8" s="261"/>
      <c r="I8" s="261"/>
      <c r="J8" s="261"/>
      <c r="K8" s="261"/>
      <c r="L8" s="261"/>
      <c r="M8" s="261"/>
      <c r="N8" s="261"/>
      <c r="O8" s="261"/>
      <c r="P8" s="261"/>
      <c r="Q8" s="261"/>
      <c r="R8" s="261"/>
      <c r="S8" s="96"/>
      <c r="T8" s="96"/>
      <c r="U8" s="96"/>
      <c r="V8" s="96"/>
      <c r="W8" s="96"/>
    </row>
    <row r="9" spans="1:27" s="12" customFormat="1" ht="18.75" customHeight="1" x14ac:dyDescent="0.25">
      <c r="A9" s="443" t="s">
        <v>755</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2" customFormat="1" ht="18.75" customHeight="1" x14ac:dyDescent="0.2">
      <c r="E10" s="438" t="s">
        <v>8</v>
      </c>
      <c r="F10" s="438"/>
      <c r="G10" s="438"/>
      <c r="H10" s="438"/>
      <c r="I10" s="438"/>
      <c r="J10" s="438"/>
      <c r="K10" s="438"/>
      <c r="L10" s="438"/>
      <c r="M10" s="438"/>
      <c r="N10" s="438"/>
      <c r="O10" s="438"/>
      <c r="P10" s="438"/>
      <c r="Q10" s="438"/>
      <c r="R10" s="438"/>
      <c r="S10" s="438"/>
      <c r="T10" s="438"/>
      <c r="U10" s="438"/>
      <c r="V10" s="438"/>
      <c r="W10" s="438"/>
      <c r="X10" s="438"/>
      <c r="Y10" s="438"/>
    </row>
    <row r="11" spans="1:27" s="12" customFormat="1" ht="18.75" x14ac:dyDescent="0.2">
      <c r="E11" s="261"/>
      <c r="F11" s="261"/>
      <c r="G11" s="261"/>
      <c r="H11" s="261"/>
      <c r="I11" s="261"/>
      <c r="J11" s="261"/>
      <c r="K11" s="261"/>
      <c r="L11" s="261"/>
      <c r="M11" s="261"/>
      <c r="N11" s="261"/>
      <c r="O11" s="261"/>
      <c r="P11" s="261"/>
      <c r="Q11" s="261"/>
      <c r="R11" s="261"/>
      <c r="S11" s="96"/>
      <c r="T11" s="96"/>
      <c r="U11" s="96"/>
      <c r="V11" s="96"/>
      <c r="W11" s="96"/>
    </row>
    <row r="12" spans="1:27" s="12" customFormat="1" ht="18.75" customHeight="1" x14ac:dyDescent="0.25">
      <c r="A12" s="439" t="str">
        <f>'1. паспорт местоположение'!A12:C12</f>
        <v>F_TP3300.VL.0067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row>
    <row r="13" spans="1:27" s="12" customFormat="1" ht="18.75" customHeight="1" x14ac:dyDescent="0.2">
      <c r="E13" s="438" t="s">
        <v>7</v>
      </c>
      <c r="F13" s="438"/>
      <c r="G13" s="438"/>
      <c r="H13" s="438"/>
      <c r="I13" s="438"/>
      <c r="J13" s="438"/>
      <c r="K13" s="438"/>
      <c r="L13" s="438"/>
      <c r="M13" s="438"/>
      <c r="N13" s="438"/>
      <c r="O13" s="438"/>
      <c r="P13" s="438"/>
      <c r="Q13" s="438"/>
      <c r="R13" s="438"/>
      <c r="S13" s="438"/>
      <c r="T13" s="438"/>
      <c r="U13" s="438"/>
      <c r="V13" s="438"/>
      <c r="W13" s="438"/>
      <c r="X13" s="438"/>
      <c r="Y13" s="438"/>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41.25" customHeight="1" x14ac:dyDescent="0.25">
      <c r="A15" s="43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row>
    <row r="16" spans="1:27" s="3" customFormat="1" ht="15" customHeight="1" x14ac:dyDescent="0.2">
      <c r="E16" s="438" t="s">
        <v>6</v>
      </c>
      <c r="F16" s="438"/>
      <c r="G16" s="438"/>
      <c r="H16" s="438"/>
      <c r="I16" s="438"/>
      <c r="J16" s="438"/>
      <c r="K16" s="438"/>
      <c r="L16" s="438"/>
      <c r="M16" s="438"/>
      <c r="N16" s="438"/>
      <c r="O16" s="438"/>
      <c r="P16" s="438"/>
      <c r="Q16" s="438"/>
      <c r="R16" s="438"/>
      <c r="S16" s="438"/>
      <c r="T16" s="438"/>
      <c r="U16" s="438"/>
      <c r="V16" s="438"/>
      <c r="W16" s="438"/>
      <c r="X16" s="438"/>
      <c r="Y16" s="438"/>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379</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55" customFormat="1" ht="21" customHeight="1" x14ac:dyDescent="0.25"/>
    <row r="21" spans="1:27" ht="47.25" customHeight="1" x14ac:dyDescent="0.25">
      <c r="A21" s="468" t="s">
        <v>5</v>
      </c>
      <c r="B21" s="471" t="s">
        <v>386</v>
      </c>
      <c r="C21" s="472"/>
      <c r="D21" s="471" t="s">
        <v>388</v>
      </c>
      <c r="E21" s="472"/>
      <c r="F21" s="451" t="s">
        <v>102</v>
      </c>
      <c r="G21" s="453"/>
      <c r="H21" s="453"/>
      <c r="I21" s="452"/>
      <c r="J21" s="468" t="s">
        <v>389</v>
      </c>
      <c r="K21" s="471" t="s">
        <v>390</v>
      </c>
      <c r="L21" s="472"/>
      <c r="M21" s="471" t="s">
        <v>391</v>
      </c>
      <c r="N21" s="472"/>
      <c r="O21" s="471" t="s">
        <v>378</v>
      </c>
      <c r="P21" s="472"/>
      <c r="Q21" s="471" t="s">
        <v>135</v>
      </c>
      <c r="R21" s="472"/>
      <c r="S21" s="468" t="s">
        <v>134</v>
      </c>
      <c r="T21" s="468" t="s">
        <v>392</v>
      </c>
      <c r="U21" s="468" t="s">
        <v>387</v>
      </c>
      <c r="V21" s="471" t="s">
        <v>133</v>
      </c>
      <c r="W21" s="472"/>
      <c r="X21" s="451" t="s">
        <v>125</v>
      </c>
      <c r="Y21" s="453"/>
      <c r="Z21" s="451" t="s">
        <v>124</v>
      </c>
      <c r="AA21" s="453"/>
    </row>
    <row r="22" spans="1:27" ht="216" customHeight="1" x14ac:dyDescent="0.25">
      <c r="A22" s="469"/>
      <c r="B22" s="473"/>
      <c r="C22" s="474"/>
      <c r="D22" s="473"/>
      <c r="E22" s="474"/>
      <c r="F22" s="451" t="s">
        <v>132</v>
      </c>
      <c r="G22" s="452"/>
      <c r="H22" s="451" t="s">
        <v>131</v>
      </c>
      <c r="I22" s="452"/>
      <c r="J22" s="470"/>
      <c r="K22" s="473"/>
      <c r="L22" s="474"/>
      <c r="M22" s="473"/>
      <c r="N22" s="474"/>
      <c r="O22" s="473"/>
      <c r="P22" s="474"/>
      <c r="Q22" s="473"/>
      <c r="R22" s="474"/>
      <c r="S22" s="470"/>
      <c r="T22" s="470"/>
      <c r="U22" s="470"/>
      <c r="V22" s="473"/>
      <c r="W22" s="474"/>
      <c r="X22" s="74" t="s">
        <v>123</v>
      </c>
      <c r="Y22" s="74" t="s">
        <v>376</v>
      </c>
      <c r="Z22" s="74" t="s">
        <v>122</v>
      </c>
      <c r="AA22" s="74" t="s">
        <v>121</v>
      </c>
    </row>
    <row r="23" spans="1:27" ht="60" customHeight="1" x14ac:dyDescent="0.25">
      <c r="A23" s="470"/>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37" t="str">
        <f>'1. паспорт местоположение'!A5:C5</f>
        <v>Год раскрытия информации: 2023 год</v>
      </c>
      <c r="B5" s="437"/>
      <c r="C5" s="437"/>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441" t="s">
        <v>9</v>
      </c>
      <c r="B7" s="441"/>
      <c r="C7" s="441"/>
      <c r="D7" s="13"/>
      <c r="E7" s="13"/>
      <c r="F7" s="13"/>
      <c r="G7" s="13"/>
      <c r="H7" s="13"/>
      <c r="I7" s="13"/>
      <c r="J7" s="13"/>
      <c r="K7" s="13"/>
      <c r="L7" s="13"/>
      <c r="M7" s="13"/>
      <c r="N7" s="13"/>
      <c r="O7" s="13"/>
      <c r="P7" s="13"/>
      <c r="Q7" s="13"/>
      <c r="R7" s="13"/>
      <c r="S7" s="13"/>
      <c r="T7" s="13"/>
      <c r="U7" s="13"/>
    </row>
    <row r="8" spans="1:29" s="12" customFormat="1" ht="18.75" x14ac:dyDescent="0.2">
      <c r="A8" s="441"/>
      <c r="B8" s="441"/>
      <c r="C8" s="441"/>
      <c r="D8" s="14"/>
      <c r="E8" s="14"/>
      <c r="F8" s="14"/>
      <c r="G8" s="14"/>
      <c r="H8" s="13"/>
      <c r="I8" s="13"/>
      <c r="J8" s="13"/>
      <c r="K8" s="13"/>
      <c r="L8" s="13"/>
      <c r="M8" s="13"/>
      <c r="N8" s="13"/>
      <c r="O8" s="13"/>
      <c r="P8" s="13"/>
      <c r="Q8" s="13"/>
      <c r="R8" s="13"/>
      <c r="S8" s="13"/>
      <c r="T8" s="13"/>
      <c r="U8" s="13"/>
    </row>
    <row r="9" spans="1:29" s="12" customFormat="1" ht="18.75" x14ac:dyDescent="0.2">
      <c r="A9" s="439" t="str">
        <f>'1. паспорт местоположение'!A9:C9</f>
        <v>АО "Россети Тюмень"</v>
      </c>
      <c r="B9" s="439"/>
      <c r="C9" s="439"/>
      <c r="D9" s="8"/>
      <c r="E9" s="8"/>
      <c r="F9" s="8"/>
      <c r="G9" s="8"/>
      <c r="H9" s="13"/>
      <c r="I9" s="13"/>
      <c r="J9" s="13"/>
      <c r="K9" s="13"/>
      <c r="L9" s="13"/>
      <c r="M9" s="13"/>
      <c r="N9" s="13"/>
      <c r="O9" s="13"/>
      <c r="P9" s="13"/>
      <c r="Q9" s="13"/>
      <c r="R9" s="13"/>
      <c r="S9" s="13"/>
      <c r="T9" s="13"/>
      <c r="U9" s="13"/>
    </row>
    <row r="10" spans="1:29" s="12" customFormat="1" ht="18.75" x14ac:dyDescent="0.2">
      <c r="A10" s="438" t="s">
        <v>8</v>
      </c>
      <c r="B10" s="438"/>
      <c r="C10" s="438"/>
      <c r="D10" s="6"/>
      <c r="E10" s="6"/>
      <c r="F10" s="6"/>
      <c r="G10" s="6"/>
      <c r="H10" s="13"/>
      <c r="I10" s="13"/>
      <c r="J10" s="13"/>
      <c r="K10" s="13"/>
      <c r="L10" s="13"/>
      <c r="M10" s="13"/>
      <c r="N10" s="13"/>
      <c r="O10" s="13"/>
      <c r="P10" s="13"/>
      <c r="Q10" s="13"/>
      <c r="R10" s="13"/>
      <c r="S10" s="13"/>
      <c r="T10" s="13"/>
      <c r="U10" s="13"/>
    </row>
    <row r="11" spans="1:29" s="12" customFormat="1" ht="18.75" x14ac:dyDescent="0.2">
      <c r="A11" s="441"/>
      <c r="B11" s="441"/>
      <c r="C11" s="4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39" t="str">
        <f>'3.1. паспорт Техсостояние ПС'!A13:T13</f>
        <v>F_TP3300.VL.0067</v>
      </c>
      <c r="B12" s="442"/>
      <c r="C12" s="442"/>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438" t="s">
        <v>7</v>
      </c>
      <c r="B13" s="438"/>
      <c r="C13" s="4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6"/>
      <c r="B14" s="446"/>
      <c r="C14" s="4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3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2"/>
      <c r="C15" s="442"/>
      <c r="D15" s="8"/>
      <c r="E15" s="8"/>
      <c r="F15" s="8"/>
      <c r="G15" s="8"/>
      <c r="H15" s="8"/>
      <c r="I15" s="8"/>
      <c r="J15" s="8"/>
      <c r="K15" s="8"/>
      <c r="L15" s="8"/>
      <c r="M15" s="8"/>
      <c r="N15" s="8"/>
      <c r="O15" s="8"/>
      <c r="P15" s="8"/>
      <c r="Q15" s="8"/>
      <c r="R15" s="8"/>
      <c r="S15" s="8"/>
      <c r="T15" s="8"/>
      <c r="U15" s="8"/>
    </row>
    <row r="16" spans="1:29" s="3" customFormat="1" ht="15" customHeight="1" x14ac:dyDescent="0.2">
      <c r="A16" s="438" t="s">
        <v>6</v>
      </c>
      <c r="B16" s="438"/>
      <c r="C16" s="438"/>
      <c r="D16" s="6"/>
      <c r="E16" s="6"/>
      <c r="F16" s="6"/>
      <c r="G16" s="6"/>
      <c r="H16" s="6"/>
      <c r="I16" s="6"/>
      <c r="J16" s="6"/>
      <c r="K16" s="6"/>
      <c r="L16" s="6"/>
      <c r="M16" s="6"/>
      <c r="N16" s="6"/>
      <c r="O16" s="6"/>
      <c r="P16" s="6"/>
      <c r="Q16" s="6"/>
      <c r="R16" s="6"/>
      <c r="S16" s="6"/>
      <c r="T16" s="6"/>
      <c r="U16" s="6"/>
    </row>
    <row r="17" spans="1:21" s="3" customFormat="1" ht="15" customHeight="1" x14ac:dyDescent="0.2">
      <c r="A17" s="444"/>
      <c r="B17" s="444"/>
      <c r="C17" s="444"/>
      <c r="D17" s="4"/>
      <c r="E17" s="4"/>
      <c r="F17" s="4"/>
      <c r="G17" s="4"/>
      <c r="H17" s="4"/>
      <c r="I17" s="4"/>
      <c r="J17" s="4"/>
      <c r="K17" s="4"/>
      <c r="L17" s="4"/>
      <c r="M17" s="4"/>
      <c r="N17" s="4"/>
      <c r="O17" s="4"/>
      <c r="P17" s="4"/>
      <c r="Q17" s="4"/>
      <c r="R17" s="4"/>
    </row>
    <row r="18" spans="1:21" s="3" customFormat="1" ht="27.75" customHeight="1" x14ac:dyDescent="0.2">
      <c r="A18" s="439" t="s">
        <v>371</v>
      </c>
      <c r="B18" s="439"/>
      <c r="C18" s="4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7" t="s">
        <v>679</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704</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1108</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702</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701</v>
      </c>
      <c r="D26" s="20"/>
      <c r="E26" s="20"/>
      <c r="F26" s="20"/>
      <c r="G26" s="20"/>
      <c r="H26" s="20"/>
      <c r="I26" s="20"/>
      <c r="J26" s="20"/>
      <c r="K26" s="20"/>
      <c r="L26" s="20"/>
      <c r="M26" s="20"/>
      <c r="N26" s="20"/>
      <c r="O26" s="20"/>
      <c r="P26" s="20"/>
      <c r="Q26" s="20"/>
      <c r="R26" s="20"/>
      <c r="S26" s="20"/>
      <c r="T26" s="20"/>
      <c r="U26" s="20"/>
    </row>
    <row r="27" spans="1:21" ht="75" customHeight="1" x14ac:dyDescent="0.25">
      <c r="A27" s="21" t="s">
        <v>58</v>
      </c>
      <c r="B27" s="23" t="s">
        <v>385</v>
      </c>
      <c r="C27" s="3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37" t="str">
        <f>'1. паспорт местоположение'!A5:C5</f>
        <v>Год раскрытия информации: 2023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row>
    <row r="6" spans="1:28" ht="18.75" x14ac:dyDescent="0.25">
      <c r="A6" s="441" t="s">
        <v>9</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96"/>
      <c r="AB6" s="96"/>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96"/>
      <c r="AB7" s="96"/>
    </row>
    <row r="8" spans="1:28"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97"/>
      <c r="AB8" s="97"/>
    </row>
    <row r="9" spans="1:28" ht="15.75"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98"/>
      <c r="AB9" s="98"/>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96"/>
      <c r="AB10" s="96"/>
    </row>
    <row r="11" spans="1:28" x14ac:dyDescent="0.25">
      <c r="A11" s="475" t="str">
        <f>'3.3 паспорт описание'!A12:C12</f>
        <v>F_TP3300.VL.0067</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97"/>
      <c r="AB11" s="97"/>
    </row>
    <row r="12" spans="1:28" ht="15.75"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98"/>
      <c r="AB12" s="98"/>
    </row>
    <row r="13" spans="1:28" ht="18.75"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11"/>
      <c r="AB13" s="11"/>
    </row>
    <row r="14" spans="1:28" x14ac:dyDescent="0.25">
      <c r="A14" s="47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97"/>
      <c r="AB14" s="97"/>
    </row>
    <row r="15" spans="1:28" ht="15.75"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98"/>
      <c r="AB15" s="98"/>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05"/>
      <c r="AB16" s="105"/>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05"/>
      <c r="AB17" s="105"/>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05"/>
      <c r="AB18" s="105"/>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05"/>
      <c r="AB19" s="105"/>
    </row>
    <row r="20" spans="1:28"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106"/>
      <c r="AB20" s="106"/>
    </row>
    <row r="21" spans="1:28" x14ac:dyDescent="0.25">
      <c r="A21" s="477"/>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106"/>
      <c r="AB21" s="106"/>
    </row>
    <row r="22" spans="1:28" x14ac:dyDescent="0.25">
      <c r="A22" s="478" t="s">
        <v>403</v>
      </c>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8"/>
      <c r="Z22" s="478"/>
      <c r="AA22" s="107"/>
      <c r="AB22" s="107"/>
    </row>
    <row r="23" spans="1:28" ht="32.25" customHeight="1" x14ac:dyDescent="0.25">
      <c r="A23" s="480" t="s">
        <v>301</v>
      </c>
      <c r="B23" s="481"/>
      <c r="C23" s="481"/>
      <c r="D23" s="481"/>
      <c r="E23" s="481"/>
      <c r="F23" s="481"/>
      <c r="G23" s="481"/>
      <c r="H23" s="481"/>
      <c r="I23" s="481"/>
      <c r="J23" s="481"/>
      <c r="K23" s="481"/>
      <c r="L23" s="482"/>
      <c r="M23" s="479" t="s">
        <v>302</v>
      </c>
      <c r="N23" s="479"/>
      <c r="O23" s="479"/>
      <c r="P23" s="479"/>
      <c r="Q23" s="479"/>
      <c r="R23" s="479"/>
      <c r="S23" s="479"/>
      <c r="T23" s="479"/>
      <c r="U23" s="479"/>
      <c r="V23" s="479"/>
      <c r="W23" s="479"/>
      <c r="X23" s="479"/>
      <c r="Y23" s="479"/>
      <c r="Z23" s="479"/>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40" customFormat="1" ht="60" x14ac:dyDescent="0.25">
      <c r="A26" s="67" t="s">
        <v>567</v>
      </c>
      <c r="B26" s="137" t="s">
        <v>568</v>
      </c>
      <c r="C26" s="138">
        <v>0.76002134978229008</v>
      </c>
      <c r="D26" s="67">
        <v>1378</v>
      </c>
      <c r="E26" s="67"/>
      <c r="F26" s="138">
        <v>1047.3094199999957</v>
      </c>
      <c r="G26" s="67"/>
      <c r="H26" s="67">
        <v>226773</v>
      </c>
      <c r="I26" s="67">
        <v>4.6183162016642E-3</v>
      </c>
      <c r="J26" s="67">
        <v>6.0765611426404379E-3</v>
      </c>
      <c r="K26" s="67" t="s">
        <v>569</v>
      </c>
      <c r="L26" s="67"/>
      <c r="M26" s="68">
        <v>2023</v>
      </c>
      <c r="N26" s="67"/>
      <c r="O26" s="138">
        <v>870.80831999999998</v>
      </c>
      <c r="P26" s="138">
        <v>0.7000066881028939</v>
      </c>
      <c r="Q26" s="67">
        <v>3.0868167202572349E-6</v>
      </c>
      <c r="R26" s="67">
        <v>226773</v>
      </c>
      <c r="S26" s="139">
        <v>3.8400000000000001E-3</v>
      </c>
      <c r="T26" s="139">
        <v>5.9836932086271303E-3</v>
      </c>
      <c r="U26" s="67"/>
      <c r="V26" s="67"/>
      <c r="W26" s="297">
        <v>-7.7831999999999999E-4</v>
      </c>
      <c r="X26" s="297">
        <v>-9.2869999999999997E-5</v>
      </c>
      <c r="Y26" s="67"/>
      <c r="Z26" s="137"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441" t="s">
        <v>9</v>
      </c>
      <c r="B7" s="441"/>
      <c r="C7" s="441"/>
      <c r="D7" s="441"/>
      <c r="E7" s="441"/>
      <c r="F7" s="441"/>
      <c r="G7" s="441"/>
      <c r="H7" s="441"/>
      <c r="I7" s="441"/>
      <c r="J7" s="441"/>
      <c r="K7" s="441"/>
      <c r="L7" s="441"/>
      <c r="M7" s="441"/>
      <c r="N7" s="441"/>
      <c r="O7" s="441"/>
      <c r="P7" s="13"/>
      <c r="Q7" s="13"/>
      <c r="R7" s="13"/>
      <c r="S7" s="13"/>
      <c r="T7" s="13"/>
      <c r="U7" s="13"/>
      <c r="V7" s="13"/>
      <c r="W7" s="13"/>
      <c r="X7" s="13"/>
      <c r="Y7" s="13"/>
      <c r="Z7" s="13"/>
    </row>
    <row r="8" spans="1:28" s="12" customFormat="1" ht="18.75" x14ac:dyDescent="0.2">
      <c r="A8" s="441"/>
      <c r="B8" s="441"/>
      <c r="C8" s="441"/>
      <c r="D8" s="441"/>
      <c r="E8" s="441"/>
      <c r="F8" s="441"/>
      <c r="G8" s="441"/>
      <c r="H8" s="441"/>
      <c r="I8" s="441"/>
      <c r="J8" s="441"/>
      <c r="K8" s="441"/>
      <c r="L8" s="441"/>
      <c r="M8" s="441"/>
      <c r="N8" s="441"/>
      <c r="O8" s="441"/>
      <c r="P8" s="13"/>
      <c r="Q8" s="13"/>
      <c r="R8" s="13"/>
      <c r="S8" s="13"/>
      <c r="T8" s="13"/>
      <c r="U8" s="13"/>
      <c r="V8" s="13"/>
      <c r="W8" s="13"/>
      <c r="X8" s="13"/>
      <c r="Y8" s="13"/>
      <c r="Z8" s="13"/>
    </row>
    <row r="9" spans="1:28" s="12" customFormat="1" ht="18.75"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13"/>
      <c r="Q9" s="13"/>
      <c r="R9" s="13"/>
      <c r="S9" s="13"/>
      <c r="T9" s="13"/>
      <c r="U9" s="13"/>
      <c r="V9" s="13"/>
      <c r="W9" s="13"/>
      <c r="X9" s="13"/>
      <c r="Y9" s="13"/>
      <c r="Z9" s="13"/>
    </row>
    <row r="10" spans="1:28" s="12" customFormat="1" ht="18.75" x14ac:dyDescent="0.2">
      <c r="A10" s="438" t="s">
        <v>8</v>
      </c>
      <c r="B10" s="438"/>
      <c r="C10" s="438"/>
      <c r="D10" s="438"/>
      <c r="E10" s="438"/>
      <c r="F10" s="438"/>
      <c r="G10" s="438"/>
      <c r="H10" s="438"/>
      <c r="I10" s="438"/>
      <c r="J10" s="438"/>
      <c r="K10" s="438"/>
      <c r="L10" s="438"/>
      <c r="M10" s="438"/>
      <c r="N10" s="438"/>
      <c r="O10" s="438"/>
      <c r="P10" s="13"/>
      <c r="Q10" s="13"/>
      <c r="R10" s="13"/>
      <c r="S10" s="13"/>
      <c r="T10" s="13"/>
      <c r="U10" s="13"/>
      <c r="V10" s="13"/>
      <c r="W10" s="13"/>
      <c r="X10" s="13"/>
      <c r="Y10" s="13"/>
      <c r="Z10" s="13"/>
    </row>
    <row r="11" spans="1:28" s="12" customFormat="1" ht="18.75" x14ac:dyDescent="0.2">
      <c r="A11" s="441"/>
      <c r="B11" s="441"/>
      <c r="C11" s="441"/>
      <c r="D11" s="441"/>
      <c r="E11" s="441"/>
      <c r="F11" s="441"/>
      <c r="G11" s="441"/>
      <c r="H11" s="441"/>
      <c r="I11" s="441"/>
      <c r="J11" s="441"/>
      <c r="K11" s="441"/>
      <c r="L11" s="441"/>
      <c r="M11" s="441"/>
      <c r="N11" s="441"/>
      <c r="O11" s="441"/>
      <c r="P11" s="13"/>
      <c r="Q11" s="13"/>
      <c r="R11" s="13"/>
      <c r="S11" s="13"/>
      <c r="T11" s="13"/>
      <c r="U11" s="13"/>
      <c r="V11" s="13"/>
      <c r="W11" s="13"/>
      <c r="X11" s="13"/>
      <c r="Y11" s="13"/>
      <c r="Z11" s="13"/>
    </row>
    <row r="12" spans="1:28" s="12" customFormat="1" ht="18.75" x14ac:dyDescent="0.2">
      <c r="A12" s="443" t="str">
        <f>'3.3 паспорт описание'!A12:C12</f>
        <v>F_TP3300.VL.0067</v>
      </c>
      <c r="B12" s="443"/>
      <c r="C12" s="443"/>
      <c r="D12" s="443"/>
      <c r="E12" s="443"/>
      <c r="F12" s="443"/>
      <c r="G12" s="443"/>
      <c r="H12" s="443"/>
      <c r="I12" s="443"/>
      <c r="J12" s="443"/>
      <c r="K12" s="443"/>
      <c r="L12" s="443"/>
      <c r="M12" s="443"/>
      <c r="N12" s="443"/>
      <c r="O12" s="443"/>
      <c r="P12" s="13"/>
      <c r="Q12" s="13"/>
      <c r="R12" s="13"/>
      <c r="S12" s="13"/>
      <c r="T12" s="13"/>
      <c r="U12" s="13"/>
      <c r="V12" s="13"/>
      <c r="W12" s="13"/>
      <c r="X12" s="13"/>
      <c r="Y12" s="13"/>
      <c r="Z12" s="13"/>
    </row>
    <row r="13" spans="1:28" s="12" customFormat="1" ht="18.75" x14ac:dyDescent="0.2">
      <c r="A13" s="438" t="s">
        <v>7</v>
      </c>
      <c r="B13" s="438"/>
      <c r="C13" s="438"/>
      <c r="D13" s="438"/>
      <c r="E13" s="438"/>
      <c r="F13" s="438"/>
      <c r="G13" s="438"/>
      <c r="H13" s="438"/>
      <c r="I13" s="438"/>
      <c r="J13" s="438"/>
      <c r="K13" s="438"/>
      <c r="L13" s="438"/>
      <c r="M13" s="438"/>
      <c r="N13" s="438"/>
      <c r="O13" s="438"/>
      <c r="P13" s="13"/>
      <c r="Q13" s="13"/>
      <c r="R13" s="13"/>
      <c r="S13" s="13"/>
      <c r="T13" s="13"/>
      <c r="U13" s="13"/>
      <c r="V13" s="13"/>
      <c r="W13" s="13"/>
      <c r="X13" s="13"/>
      <c r="Y13" s="13"/>
      <c r="Z13" s="13"/>
    </row>
    <row r="14" spans="1:28" s="9" customFormat="1" ht="15.75" customHeight="1" x14ac:dyDescent="0.2">
      <c r="A14" s="446"/>
      <c r="B14" s="446"/>
      <c r="C14" s="446"/>
      <c r="D14" s="446"/>
      <c r="E14" s="446"/>
      <c r="F14" s="446"/>
      <c r="G14" s="446"/>
      <c r="H14" s="446"/>
      <c r="I14" s="446"/>
      <c r="J14" s="446"/>
      <c r="K14" s="446"/>
      <c r="L14" s="446"/>
      <c r="M14" s="446"/>
      <c r="N14" s="446"/>
      <c r="O14" s="446"/>
      <c r="P14" s="10"/>
      <c r="Q14" s="10"/>
      <c r="R14" s="10"/>
      <c r="S14" s="10"/>
      <c r="T14" s="10"/>
      <c r="U14" s="10"/>
      <c r="V14" s="10"/>
      <c r="W14" s="10"/>
      <c r="X14" s="10"/>
      <c r="Y14" s="10"/>
      <c r="Z14" s="10"/>
    </row>
    <row r="15" spans="1:28" s="3" customFormat="1" ht="75.75" customHeight="1" x14ac:dyDescent="0.2">
      <c r="A15" s="45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54"/>
      <c r="C15" s="454"/>
      <c r="D15" s="454"/>
      <c r="E15" s="454"/>
      <c r="F15" s="454"/>
      <c r="G15" s="454"/>
      <c r="H15" s="454"/>
      <c r="I15" s="454"/>
      <c r="J15" s="454"/>
      <c r="K15" s="454"/>
      <c r="L15" s="454"/>
      <c r="M15" s="454"/>
      <c r="N15" s="454"/>
      <c r="O15" s="454"/>
      <c r="P15" s="8"/>
      <c r="Q15" s="8"/>
      <c r="R15" s="8"/>
      <c r="S15" s="8"/>
      <c r="T15" s="8"/>
      <c r="U15" s="8"/>
      <c r="V15" s="8"/>
      <c r="W15" s="8"/>
      <c r="X15" s="8"/>
      <c r="Y15" s="8"/>
      <c r="Z15" s="8"/>
    </row>
    <row r="16" spans="1:28" s="3" customFormat="1" ht="15" customHeight="1" x14ac:dyDescent="0.2">
      <c r="A16" s="438" t="s">
        <v>6</v>
      </c>
      <c r="B16" s="438"/>
      <c r="C16" s="438"/>
      <c r="D16" s="438"/>
      <c r="E16" s="438"/>
      <c r="F16" s="438"/>
      <c r="G16" s="438"/>
      <c r="H16" s="438"/>
      <c r="I16" s="438"/>
      <c r="J16" s="438"/>
      <c r="K16" s="438"/>
      <c r="L16" s="438"/>
      <c r="M16" s="438"/>
      <c r="N16" s="438"/>
      <c r="O16" s="438"/>
      <c r="P16" s="6"/>
      <c r="Q16" s="6"/>
      <c r="R16" s="6"/>
      <c r="S16" s="6"/>
      <c r="T16" s="6"/>
      <c r="U16" s="6"/>
      <c r="V16" s="6"/>
      <c r="W16" s="6"/>
      <c r="X16" s="6"/>
      <c r="Y16" s="6"/>
      <c r="Z16" s="6"/>
    </row>
    <row r="17" spans="1:26" s="3" customFormat="1" ht="15" customHeight="1" x14ac:dyDescent="0.2">
      <c r="A17" s="444"/>
      <c r="B17" s="444"/>
      <c r="C17" s="444"/>
      <c r="D17" s="444"/>
      <c r="E17" s="444"/>
      <c r="F17" s="444"/>
      <c r="G17" s="444"/>
      <c r="H17" s="444"/>
      <c r="I17" s="444"/>
      <c r="J17" s="444"/>
      <c r="K17" s="444"/>
      <c r="L17" s="444"/>
      <c r="M17" s="444"/>
      <c r="N17" s="444"/>
      <c r="O17" s="444"/>
      <c r="P17" s="4"/>
      <c r="Q17" s="4"/>
      <c r="R17" s="4"/>
      <c r="S17" s="4"/>
      <c r="T17" s="4"/>
      <c r="U17" s="4"/>
      <c r="V17" s="4"/>
      <c r="W17" s="4"/>
    </row>
    <row r="18" spans="1:26" s="3" customFormat="1" ht="91.5" customHeight="1" x14ac:dyDescent="0.2">
      <c r="A18" s="486" t="s">
        <v>380</v>
      </c>
      <c r="B18" s="486"/>
      <c r="C18" s="486"/>
      <c r="D18" s="486"/>
      <c r="E18" s="486"/>
      <c r="F18" s="486"/>
      <c r="G18" s="486"/>
      <c r="H18" s="486"/>
      <c r="I18" s="486"/>
      <c r="J18" s="486"/>
      <c r="K18" s="486"/>
      <c r="L18" s="486"/>
      <c r="M18" s="486"/>
      <c r="N18" s="486"/>
      <c r="O18" s="486"/>
      <c r="P18" s="7"/>
      <c r="Q18" s="7"/>
      <c r="R18" s="7"/>
      <c r="S18" s="7"/>
      <c r="T18" s="7"/>
      <c r="U18" s="7"/>
      <c r="V18" s="7"/>
      <c r="W18" s="7"/>
      <c r="X18" s="7"/>
      <c r="Y18" s="7"/>
      <c r="Z18" s="7"/>
    </row>
    <row r="19" spans="1:26" s="3" customFormat="1" ht="78" customHeight="1" x14ac:dyDescent="0.2">
      <c r="A19" s="447" t="s">
        <v>5</v>
      </c>
      <c r="B19" s="447" t="s">
        <v>88</v>
      </c>
      <c r="C19" s="447" t="s">
        <v>87</v>
      </c>
      <c r="D19" s="447" t="s">
        <v>76</v>
      </c>
      <c r="E19" s="483" t="s">
        <v>86</v>
      </c>
      <c r="F19" s="484"/>
      <c r="G19" s="484"/>
      <c r="H19" s="484"/>
      <c r="I19" s="485"/>
      <c r="J19" s="447" t="s">
        <v>85</v>
      </c>
      <c r="K19" s="447"/>
      <c r="L19" s="447"/>
      <c r="M19" s="447"/>
      <c r="N19" s="447"/>
      <c r="O19" s="447"/>
      <c r="P19" s="4"/>
      <c r="Q19" s="4"/>
      <c r="R19" s="4"/>
      <c r="S19" s="4"/>
      <c r="T19" s="4"/>
      <c r="U19" s="4"/>
      <c r="V19" s="4"/>
      <c r="W19" s="4"/>
    </row>
    <row r="20" spans="1:26" s="3" customFormat="1" ht="51" customHeight="1" x14ac:dyDescent="0.2">
      <c r="A20" s="447"/>
      <c r="B20" s="447"/>
      <c r="C20" s="447"/>
      <c r="D20" s="447"/>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6" width="16.7109375" style="158" customWidth="1"/>
    <col min="97" max="16384" width="9.140625" style="158"/>
  </cols>
  <sheetData>
    <row r="1" spans="1:44" ht="18.75" x14ac:dyDescent="0.2">
      <c r="A1" s="250"/>
      <c r="B1" s="251"/>
      <c r="C1" s="251"/>
      <c r="D1" s="251"/>
      <c r="E1" s="251"/>
      <c r="F1" s="35" t="s">
        <v>69</v>
      </c>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row>
    <row r="2" spans="1:44" ht="18.75" x14ac:dyDescent="0.3">
      <c r="A2" s="250"/>
      <c r="B2" s="251"/>
      <c r="C2" s="251"/>
      <c r="D2" s="251"/>
      <c r="E2" s="251"/>
      <c r="F2" s="15" t="s">
        <v>10</v>
      </c>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row>
    <row r="3" spans="1:44" ht="18.75" x14ac:dyDescent="0.3">
      <c r="A3" s="17"/>
      <c r="B3" s="251"/>
      <c r="C3" s="251"/>
      <c r="D3" s="251"/>
      <c r="E3" s="251"/>
      <c r="F3" s="15" t="s">
        <v>68</v>
      </c>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row>
    <row r="4" spans="1:44"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44" x14ac:dyDescent="0.25">
      <c r="A5" s="437" t="str">
        <f>'1. паспорт местоположение'!A5:C5</f>
        <v>Год раскрытия информации: 2023 год</v>
      </c>
      <c r="B5" s="437"/>
      <c r="C5" s="437"/>
      <c r="D5" s="437"/>
      <c r="E5" s="437"/>
      <c r="F5" s="437"/>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44" ht="18.75" x14ac:dyDescent="0.25">
      <c r="A7" s="441" t="s">
        <v>9</v>
      </c>
      <c r="B7" s="441"/>
      <c r="C7" s="441"/>
      <c r="D7" s="441"/>
      <c r="E7" s="441"/>
      <c r="F7" s="441"/>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251"/>
      <c r="AA8" s="251"/>
      <c r="AB8" s="251"/>
      <c r="AC8" s="251"/>
      <c r="AD8" s="251"/>
      <c r="AE8" s="251"/>
      <c r="AF8" s="251"/>
      <c r="AG8" s="251"/>
      <c r="AH8" s="251"/>
      <c r="AI8" s="251"/>
      <c r="AJ8" s="251"/>
      <c r="AK8" s="251"/>
      <c r="AL8" s="251"/>
      <c r="AM8" s="251"/>
      <c r="AN8" s="251"/>
      <c r="AO8" s="251"/>
      <c r="AP8" s="251"/>
      <c r="AQ8" s="251"/>
      <c r="AR8" s="251"/>
    </row>
    <row r="9" spans="1:44" x14ac:dyDescent="0.25">
      <c r="A9" s="475" t="str">
        <f>'1. паспорт местоположение'!A9:C9</f>
        <v>АО "Россети Тюмень"</v>
      </c>
      <c r="B9" s="475"/>
      <c r="C9" s="475"/>
      <c r="D9" s="475"/>
      <c r="E9" s="475"/>
      <c r="F9" s="475"/>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61" customFormat="1" ht="24.75" customHeight="1" x14ac:dyDescent="0.25">
      <c r="A10" s="438" t="s">
        <v>8</v>
      </c>
      <c r="B10" s="438"/>
      <c r="C10" s="438"/>
      <c r="D10" s="438"/>
      <c r="E10" s="438"/>
      <c r="F10" s="43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61" customFormat="1" ht="22.5" customHeight="1" x14ac:dyDescent="0.2">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251"/>
      <c r="AA11" s="251"/>
      <c r="AB11" s="251"/>
      <c r="AC11" s="251"/>
      <c r="AD11" s="251"/>
      <c r="AE11" s="251"/>
      <c r="AF11" s="251"/>
      <c r="AG11" s="251"/>
      <c r="AH11" s="251"/>
      <c r="AI11" s="251"/>
      <c r="AJ11" s="251"/>
      <c r="AK11" s="251"/>
      <c r="AL11" s="251"/>
      <c r="AM11" s="251"/>
      <c r="AN11" s="251"/>
      <c r="AO11" s="251"/>
      <c r="AP11" s="251"/>
      <c r="AQ11" s="251"/>
      <c r="AR11" s="251"/>
    </row>
    <row r="12" spans="1:44" ht="27.75" customHeight="1" x14ac:dyDescent="0.25">
      <c r="A12" s="475" t="str">
        <f>'3.3 паспорт описание'!A12:C12</f>
        <v>F_TP3300.VL.0067</v>
      </c>
      <c r="B12" s="475"/>
      <c r="C12" s="475"/>
      <c r="D12" s="475"/>
      <c r="E12" s="475"/>
      <c r="F12" s="475"/>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438" t="s">
        <v>7</v>
      </c>
      <c r="B13" s="438"/>
      <c r="C13" s="438"/>
      <c r="D13" s="438"/>
      <c r="E13" s="438"/>
      <c r="F13" s="43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6"/>
      <c r="AA14" s="256"/>
      <c r="AB14" s="256"/>
      <c r="AC14" s="256"/>
      <c r="AD14" s="256"/>
      <c r="AE14" s="256"/>
      <c r="AF14" s="256"/>
      <c r="AG14" s="256"/>
      <c r="AH14" s="256"/>
      <c r="AI14" s="256"/>
      <c r="AJ14" s="256"/>
      <c r="AK14" s="256"/>
      <c r="AL14" s="256"/>
      <c r="AM14" s="256"/>
      <c r="AN14" s="256"/>
      <c r="AO14" s="256"/>
      <c r="AP14" s="256"/>
      <c r="AQ14" s="256"/>
      <c r="AR14" s="256"/>
    </row>
    <row r="15" spans="1:44" ht="50.25" customHeight="1" x14ac:dyDescent="0.25">
      <c r="A15" s="48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89"/>
      <c r="C15" s="489"/>
      <c r="D15" s="489"/>
      <c r="E15" s="489"/>
      <c r="F15" s="48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ht="27.75" customHeight="1" x14ac:dyDescent="0.25">
      <c r="A16" s="438" t="s">
        <v>6</v>
      </c>
      <c r="B16" s="438"/>
      <c r="C16" s="438"/>
      <c r="D16" s="438"/>
      <c r="E16" s="438"/>
      <c r="F16" s="438"/>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row>
    <row r="18" spans="1:52" ht="18.75" x14ac:dyDescent="0.25">
      <c r="A18" s="440" t="s">
        <v>381</v>
      </c>
      <c r="B18" s="440"/>
      <c r="C18" s="440"/>
      <c r="D18" s="440"/>
      <c r="E18" s="440"/>
      <c r="F18" s="4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4"/>
      <c r="AT18" s="164"/>
      <c r="AU18" s="164"/>
      <c r="AV18" s="164"/>
      <c r="AW18" s="164"/>
      <c r="AX18" s="164"/>
      <c r="AY18" s="164"/>
      <c r="AZ18" s="164"/>
    </row>
    <row r="19" spans="1:52" ht="18.75"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164"/>
      <c r="AT19" s="164"/>
      <c r="AU19" s="164"/>
      <c r="AV19" s="164"/>
      <c r="AW19" s="164"/>
      <c r="AX19" s="164"/>
      <c r="AY19" s="164"/>
      <c r="AZ19" s="164"/>
    </row>
    <row r="20" spans="1:52" ht="18.75"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164"/>
      <c r="AT20" s="164"/>
      <c r="AU20" s="164"/>
      <c r="AV20" s="164"/>
      <c r="AW20" s="164"/>
      <c r="AX20" s="164"/>
      <c r="AY20" s="164"/>
      <c r="AZ20" s="164"/>
    </row>
    <row r="21" spans="1:52" ht="18.75"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164"/>
      <c r="AT21" s="164"/>
      <c r="AU21" s="164"/>
      <c r="AV21" s="164"/>
      <c r="AW21" s="164"/>
      <c r="AX21" s="164"/>
      <c r="AY21" s="164"/>
      <c r="AZ21" s="164"/>
    </row>
    <row r="22" spans="1:52" ht="18.75" x14ac:dyDescent="0.25">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c r="AS22" s="164"/>
      <c r="AT22" s="164"/>
      <c r="AU22" s="164"/>
      <c r="AV22" s="164"/>
      <c r="AW22" s="164"/>
      <c r="AX22" s="164"/>
      <c r="AY22" s="164"/>
      <c r="AZ22" s="164"/>
    </row>
    <row r="23" spans="1:52" ht="27.75" x14ac:dyDescent="0.4">
      <c r="D23" s="163"/>
      <c r="U23" s="160"/>
      <c r="V23" s="160"/>
      <c r="W23" s="160"/>
      <c r="X23" s="160"/>
      <c r="Y23" s="160"/>
    </row>
    <row r="24" spans="1:52" ht="16.5" thickBot="1" x14ac:dyDescent="0.3">
      <c r="A24" s="165" t="s">
        <v>292</v>
      </c>
      <c r="B24" s="165" t="s">
        <v>1</v>
      </c>
      <c r="D24" s="166"/>
      <c r="E24" s="167"/>
      <c r="F24" s="167"/>
      <c r="G24" s="167"/>
      <c r="H24" s="167"/>
    </row>
    <row r="25" spans="1:52" x14ac:dyDescent="0.25">
      <c r="A25" s="168" t="s">
        <v>680</v>
      </c>
      <c r="B25" s="169">
        <f>'6.2. Паспорт фин осв ввод'!D30*1000000</f>
        <v>525876290.87440121</v>
      </c>
    </row>
    <row r="26" spans="1:52" x14ac:dyDescent="0.25">
      <c r="A26" s="170" t="s">
        <v>290</v>
      </c>
      <c r="B26" s="171"/>
    </row>
    <row r="27" spans="1:52" x14ac:dyDescent="0.25">
      <c r="A27" s="170" t="s">
        <v>288</v>
      </c>
      <c r="B27" s="171">
        <v>50</v>
      </c>
      <c r="D27" s="163" t="s">
        <v>291</v>
      </c>
      <c r="E27" s="172"/>
      <c r="F27" s="172"/>
    </row>
    <row r="28" spans="1:52" ht="16.5" thickBot="1" x14ac:dyDescent="0.3">
      <c r="A28" s="173" t="s">
        <v>286</v>
      </c>
      <c r="B28" s="174">
        <v>1</v>
      </c>
      <c r="D28" s="487" t="s">
        <v>289</v>
      </c>
      <c r="E28" s="487"/>
      <c r="F28" s="175">
        <f>SUM(B95:AZ95)</f>
        <v>4.4203245360164072</v>
      </c>
      <c r="K28" s="176"/>
      <c r="N28" s="177"/>
    </row>
    <row r="29" spans="1:52" x14ac:dyDescent="0.25">
      <c r="A29" s="168" t="s">
        <v>285</v>
      </c>
      <c r="B29" s="178">
        <f>-C66</f>
        <v>-25838775.836767297</v>
      </c>
      <c r="D29" s="487" t="s">
        <v>287</v>
      </c>
      <c r="E29" s="487"/>
      <c r="F29" s="175">
        <f>IF(SUM(B96:AZ96)=0,"не окупается",SUM(B96:AZ96))</f>
        <v>7.4190995602350274</v>
      </c>
      <c r="K29" s="176"/>
    </row>
    <row r="30" spans="1:52" x14ac:dyDescent="0.25">
      <c r="A30" s="170" t="s">
        <v>681</v>
      </c>
      <c r="B30" s="179">
        <v>6</v>
      </c>
      <c r="D30" s="487" t="s">
        <v>682</v>
      </c>
      <c r="E30" s="487"/>
      <c r="F30" s="180">
        <f>M93</f>
        <v>154013613.81723353</v>
      </c>
      <c r="K30" s="176"/>
    </row>
    <row r="31" spans="1:52" x14ac:dyDescent="0.25">
      <c r="A31" s="170" t="s">
        <v>284</v>
      </c>
      <c r="B31" s="179">
        <v>6</v>
      </c>
      <c r="D31" s="487" t="s">
        <v>683</v>
      </c>
      <c r="E31" s="487"/>
      <c r="F31" s="181" t="str">
        <f>IF(F30&gt;0,"да","нет")</f>
        <v>да</v>
      </c>
      <c r="K31" s="176"/>
    </row>
    <row r="32" spans="1:52" x14ac:dyDescent="0.25">
      <c r="A32" s="170" t="s">
        <v>263</v>
      </c>
      <c r="B32" s="179">
        <f>-C67</f>
        <v>-682179.66845474252</v>
      </c>
    </row>
    <row r="33" spans="1:52" x14ac:dyDescent="0.25">
      <c r="A33" s="170" t="s">
        <v>283</v>
      </c>
      <c r="B33" s="179">
        <v>1</v>
      </c>
    </row>
    <row r="34" spans="1:52" x14ac:dyDescent="0.25">
      <c r="A34" s="170" t="s">
        <v>282</v>
      </c>
      <c r="B34" s="179">
        <v>1</v>
      </c>
    </row>
    <row r="35" spans="1:52" x14ac:dyDescent="0.25">
      <c r="A35" s="182" t="s">
        <v>684</v>
      </c>
      <c r="B35" s="183">
        <v>2.1999999999999999E-2</v>
      </c>
    </row>
    <row r="36" spans="1:52" ht="16.5" thickBot="1" x14ac:dyDescent="0.3">
      <c r="A36" s="173" t="s">
        <v>256</v>
      </c>
      <c r="B36" s="184">
        <v>0.2</v>
      </c>
    </row>
    <row r="37" spans="1:52" x14ac:dyDescent="0.25">
      <c r="A37" s="168" t="s">
        <v>677</v>
      </c>
      <c r="B37" s="178">
        <v>0</v>
      </c>
    </row>
    <row r="38" spans="1:52" x14ac:dyDescent="0.25">
      <c r="A38" s="170" t="s">
        <v>281</v>
      </c>
      <c r="B38" s="179"/>
    </row>
    <row r="39" spans="1:52" ht="16.5" thickBot="1" x14ac:dyDescent="0.3">
      <c r="A39" s="182" t="s">
        <v>280</v>
      </c>
      <c r="B39" s="185">
        <v>0</v>
      </c>
    </row>
    <row r="40" spans="1:52" x14ac:dyDescent="0.25">
      <c r="A40" s="186" t="s">
        <v>685</v>
      </c>
      <c r="B40" s="187">
        <v>0</v>
      </c>
    </row>
    <row r="41" spans="1:52" x14ac:dyDescent="0.25">
      <c r="A41" s="188" t="s">
        <v>279</v>
      </c>
      <c r="B41" s="189">
        <v>0</v>
      </c>
    </row>
    <row r="42" spans="1:52" x14ac:dyDescent="0.25">
      <c r="A42" s="188" t="s">
        <v>278</v>
      </c>
      <c r="B42" s="190">
        <v>0</v>
      </c>
    </row>
    <row r="43" spans="1:52" x14ac:dyDescent="0.25">
      <c r="A43" s="188" t="s">
        <v>277</v>
      </c>
      <c r="B43" s="190">
        <v>0</v>
      </c>
      <c r="Z43" s="191"/>
    </row>
    <row r="44" spans="1:52" x14ac:dyDescent="0.25">
      <c r="A44" s="188" t="s">
        <v>276</v>
      </c>
      <c r="B44" s="190">
        <v>0.13500000000000001</v>
      </c>
      <c r="U44" s="192"/>
      <c r="V44" s="192"/>
      <c r="W44" s="192"/>
      <c r="X44" s="192"/>
      <c r="Y44" s="192"/>
      <c r="Z44" s="192"/>
    </row>
    <row r="45" spans="1:52" x14ac:dyDescent="0.25">
      <c r="A45" s="188" t="s">
        <v>275</v>
      </c>
      <c r="B45" s="190">
        <f>1-B43</f>
        <v>1</v>
      </c>
    </row>
    <row r="46" spans="1:52" ht="16.5" thickBot="1" x14ac:dyDescent="0.3">
      <c r="A46" s="193" t="s">
        <v>686</v>
      </c>
      <c r="B46" s="194">
        <f>B45*B44+B43*B42*(1-B36)</f>
        <v>0.13500000000000001</v>
      </c>
    </row>
    <row r="47" spans="1:52" ht="31.5" x14ac:dyDescent="0.25">
      <c r="A47" s="195" t="s">
        <v>274</v>
      </c>
      <c r="B47" s="196" t="s">
        <v>687</v>
      </c>
      <c r="C47" s="197">
        <v>2024</v>
      </c>
      <c r="D47" s="198">
        <f>C47+1</f>
        <v>2025</v>
      </c>
      <c r="E47" s="198">
        <f t="shared" ref="E47:AZ47" si="0">D47+1</f>
        <v>2026</v>
      </c>
      <c r="F47" s="198">
        <f t="shared" si="0"/>
        <v>2027</v>
      </c>
      <c r="G47" s="198">
        <f t="shared" si="0"/>
        <v>2028</v>
      </c>
      <c r="H47" s="198">
        <f t="shared" si="0"/>
        <v>2029</v>
      </c>
      <c r="I47" s="198">
        <f t="shared" si="0"/>
        <v>2030</v>
      </c>
      <c r="J47" s="198">
        <f t="shared" si="0"/>
        <v>2031</v>
      </c>
      <c r="K47" s="198">
        <f t="shared" si="0"/>
        <v>2032</v>
      </c>
      <c r="L47" s="198">
        <f t="shared" si="0"/>
        <v>2033</v>
      </c>
      <c r="M47" s="199">
        <f t="shared" si="0"/>
        <v>2034</v>
      </c>
      <c r="N47" s="198">
        <f t="shared" si="0"/>
        <v>2035</v>
      </c>
      <c r="O47" s="198">
        <f t="shared" si="0"/>
        <v>2036</v>
      </c>
      <c r="P47" s="198">
        <f t="shared" si="0"/>
        <v>2037</v>
      </c>
      <c r="Q47" s="198">
        <f t="shared" si="0"/>
        <v>2038</v>
      </c>
      <c r="R47" s="198">
        <f t="shared" si="0"/>
        <v>2039</v>
      </c>
      <c r="S47" s="198">
        <f t="shared" si="0"/>
        <v>2040</v>
      </c>
      <c r="T47" s="198">
        <f t="shared" si="0"/>
        <v>2041</v>
      </c>
      <c r="U47" s="198">
        <f t="shared" si="0"/>
        <v>2042</v>
      </c>
      <c r="V47" s="198">
        <f t="shared" si="0"/>
        <v>2043</v>
      </c>
      <c r="W47" s="198">
        <f t="shared" si="0"/>
        <v>2044</v>
      </c>
      <c r="X47" s="198">
        <f t="shared" si="0"/>
        <v>2045</v>
      </c>
      <c r="Y47" s="198">
        <f t="shared" si="0"/>
        <v>2046</v>
      </c>
      <c r="Z47" s="198">
        <f t="shared" si="0"/>
        <v>2047</v>
      </c>
      <c r="AA47" s="198">
        <f t="shared" si="0"/>
        <v>2048</v>
      </c>
      <c r="AB47" s="198">
        <f t="shared" si="0"/>
        <v>2049</v>
      </c>
      <c r="AC47" s="198">
        <f t="shared" si="0"/>
        <v>2050</v>
      </c>
      <c r="AD47" s="198">
        <f t="shared" si="0"/>
        <v>2051</v>
      </c>
      <c r="AE47" s="198">
        <f t="shared" si="0"/>
        <v>2052</v>
      </c>
      <c r="AF47" s="198">
        <f t="shared" si="0"/>
        <v>2053</v>
      </c>
      <c r="AG47" s="198">
        <f t="shared" si="0"/>
        <v>2054</v>
      </c>
      <c r="AH47" s="198">
        <f t="shared" si="0"/>
        <v>2055</v>
      </c>
      <c r="AI47" s="198">
        <f t="shared" si="0"/>
        <v>2056</v>
      </c>
      <c r="AJ47" s="198">
        <f t="shared" si="0"/>
        <v>2057</v>
      </c>
      <c r="AK47" s="198">
        <f t="shared" si="0"/>
        <v>2058</v>
      </c>
      <c r="AL47" s="198">
        <f t="shared" si="0"/>
        <v>2059</v>
      </c>
      <c r="AM47" s="198">
        <f t="shared" si="0"/>
        <v>2060</v>
      </c>
      <c r="AN47" s="198">
        <f t="shared" si="0"/>
        <v>2061</v>
      </c>
      <c r="AO47" s="198">
        <f t="shared" si="0"/>
        <v>2062</v>
      </c>
      <c r="AP47" s="198">
        <f t="shared" si="0"/>
        <v>2063</v>
      </c>
      <c r="AQ47" s="198">
        <f t="shared" si="0"/>
        <v>2064</v>
      </c>
      <c r="AR47" s="198">
        <f t="shared" si="0"/>
        <v>2065</v>
      </c>
      <c r="AS47" s="198">
        <f t="shared" si="0"/>
        <v>2066</v>
      </c>
      <c r="AT47" s="198">
        <f t="shared" si="0"/>
        <v>2067</v>
      </c>
      <c r="AU47" s="198">
        <f t="shared" si="0"/>
        <v>2068</v>
      </c>
      <c r="AV47" s="198">
        <f t="shared" si="0"/>
        <v>2069</v>
      </c>
      <c r="AW47" s="198">
        <f t="shared" si="0"/>
        <v>2070</v>
      </c>
      <c r="AX47" s="198">
        <f t="shared" si="0"/>
        <v>2071</v>
      </c>
      <c r="AY47" s="198">
        <f t="shared" si="0"/>
        <v>2072</v>
      </c>
      <c r="AZ47" s="198">
        <f t="shared" si="0"/>
        <v>2073</v>
      </c>
    </row>
    <row r="48" spans="1:52" outlineLevel="1" x14ac:dyDescent="0.25">
      <c r="A48" s="200" t="s">
        <v>273</v>
      </c>
      <c r="B48" s="201">
        <v>0.04</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2" outlineLevel="1" x14ac:dyDescent="0.25">
      <c r="A49" s="200" t="s">
        <v>272</v>
      </c>
      <c r="B49" s="201">
        <f>B48</f>
        <v>0.04</v>
      </c>
      <c r="C49" s="201">
        <f t="shared" ref="C49:AZ49" si="1">(1+B49)*(1+C48)-1</f>
        <v>8.1600000000000117E-2</v>
      </c>
      <c r="D49" s="201">
        <f t="shared" si="1"/>
        <v>0.12486400000000009</v>
      </c>
      <c r="E49" s="201">
        <f t="shared" si="1"/>
        <v>0.16985856000000021</v>
      </c>
      <c r="F49" s="201">
        <f t="shared" si="1"/>
        <v>0.21665290240000035</v>
      </c>
      <c r="G49" s="201">
        <f t="shared" si="1"/>
        <v>0.26531901849600037</v>
      </c>
      <c r="H49" s="201">
        <f t="shared" si="1"/>
        <v>0.31593177923584048</v>
      </c>
      <c r="I49" s="201">
        <f t="shared" si="1"/>
        <v>0.3685690504052741</v>
      </c>
      <c r="J49" s="201">
        <f t="shared" si="1"/>
        <v>0.42331181242148519</v>
      </c>
      <c r="K49" s="201">
        <f t="shared" si="1"/>
        <v>0.48024428491834459</v>
      </c>
      <c r="L49" s="201">
        <f t="shared" si="1"/>
        <v>0.53945405631507848</v>
      </c>
      <c r="M49" s="202">
        <f t="shared" si="1"/>
        <v>0.60103221856768174</v>
      </c>
      <c r="N49" s="201">
        <f t="shared" si="1"/>
        <v>0.66507350731038906</v>
      </c>
      <c r="O49" s="201">
        <f t="shared" si="1"/>
        <v>0.73167644760280459</v>
      </c>
      <c r="P49" s="201">
        <f t="shared" si="1"/>
        <v>0.80094350550691673</v>
      </c>
      <c r="Q49" s="201">
        <f t="shared" si="1"/>
        <v>0.87298124572719349</v>
      </c>
      <c r="R49" s="201">
        <f t="shared" si="1"/>
        <v>0.94790049555628131</v>
      </c>
      <c r="S49" s="201">
        <f t="shared" si="1"/>
        <v>1.0258165153785326</v>
      </c>
      <c r="T49" s="201">
        <f>(1+S49)*(1+T48)-1</f>
        <v>1.1068491759936738</v>
      </c>
      <c r="U49" s="201">
        <f t="shared" si="1"/>
        <v>1.1911231430334208</v>
      </c>
      <c r="V49" s="201">
        <f t="shared" si="1"/>
        <v>1.2787680687547578</v>
      </c>
      <c r="W49" s="201">
        <f t="shared" si="1"/>
        <v>1.369918791504948</v>
      </c>
      <c r="X49" s="201">
        <f t="shared" si="1"/>
        <v>1.4647155431651462</v>
      </c>
      <c r="Y49" s="201">
        <f t="shared" si="1"/>
        <v>1.5633041648917523</v>
      </c>
      <c r="Z49" s="201">
        <f t="shared" si="1"/>
        <v>1.6658363314874225</v>
      </c>
      <c r="AA49" s="201">
        <f t="shared" si="1"/>
        <v>1.7724697847469195</v>
      </c>
      <c r="AB49" s="201">
        <f t="shared" si="1"/>
        <v>1.8833685761367964</v>
      </c>
      <c r="AC49" s="201">
        <f t="shared" si="1"/>
        <v>1.9987033191822685</v>
      </c>
      <c r="AD49" s="201">
        <f t="shared" si="1"/>
        <v>2.1186514519495594</v>
      </c>
      <c r="AE49" s="201">
        <f t="shared" si="1"/>
        <v>2.2433975100275418</v>
      </c>
      <c r="AF49" s="201">
        <f t="shared" si="1"/>
        <v>2.3731334104286437</v>
      </c>
      <c r="AG49" s="201">
        <f t="shared" si="1"/>
        <v>2.5080587468457893</v>
      </c>
      <c r="AH49" s="201">
        <f t="shared" si="1"/>
        <v>2.6483810967196209</v>
      </c>
      <c r="AI49" s="201">
        <f t="shared" si="1"/>
        <v>2.7943163405884057</v>
      </c>
      <c r="AJ49" s="201">
        <f t="shared" si="1"/>
        <v>2.9460889942119421</v>
      </c>
      <c r="AK49" s="201">
        <f t="shared" si="1"/>
        <v>3.1039325539804201</v>
      </c>
      <c r="AL49" s="201">
        <f t="shared" si="1"/>
        <v>3.2680898561396372</v>
      </c>
      <c r="AM49" s="201">
        <f t="shared" si="1"/>
        <v>3.438813450385223</v>
      </c>
      <c r="AN49" s="201">
        <f t="shared" si="1"/>
        <v>3.6163659884006325</v>
      </c>
      <c r="AO49" s="201">
        <f t="shared" si="1"/>
        <v>3.8010206279366576</v>
      </c>
      <c r="AP49" s="201">
        <f t="shared" si="1"/>
        <v>3.993061453054124</v>
      </c>
      <c r="AQ49" s="201">
        <f t="shared" si="1"/>
        <v>4.1927839111762895</v>
      </c>
      <c r="AR49" s="201">
        <f t="shared" si="1"/>
        <v>4.4004952676233415</v>
      </c>
      <c r="AS49" s="201">
        <f t="shared" si="1"/>
        <v>4.6165150783282751</v>
      </c>
      <c r="AT49" s="201">
        <f t="shared" si="1"/>
        <v>4.8411756814614062</v>
      </c>
      <c r="AU49" s="201">
        <f t="shared" si="1"/>
        <v>5.0748227087198625</v>
      </c>
      <c r="AV49" s="201">
        <f t="shared" si="1"/>
        <v>5.317815617068657</v>
      </c>
      <c r="AW49" s="201">
        <f t="shared" si="1"/>
        <v>5.5705282417514033</v>
      </c>
      <c r="AX49" s="201">
        <f t="shared" si="1"/>
        <v>5.8333493714214599</v>
      </c>
      <c r="AY49" s="201">
        <f t="shared" si="1"/>
        <v>6.1066833462783183</v>
      </c>
      <c r="AZ49" s="201">
        <f t="shared" si="1"/>
        <v>6.3909506801294516</v>
      </c>
    </row>
    <row r="50" spans="1:52" s="163" customFormat="1" ht="16.5" thickBot="1" x14ac:dyDescent="0.3">
      <c r="A50" s="203" t="s">
        <v>688</v>
      </c>
      <c r="B50" s="204">
        <f>B51*1000</f>
        <v>0</v>
      </c>
      <c r="C50" s="204">
        <f>C51*1000</f>
        <v>124137117.08945689</v>
      </c>
      <c r="D50" s="204">
        <f t="shared" ref="D50:AZ50" si="2">D51*1000</f>
        <v>127861230.60214062</v>
      </c>
      <c r="E50" s="204">
        <f t="shared" si="2"/>
        <v>131697067.52020484</v>
      </c>
      <c r="F50" s="204">
        <f t="shared" si="2"/>
        <v>135647979.545811</v>
      </c>
      <c r="G50" s="204">
        <f t="shared" si="2"/>
        <v>139717418.93218526</v>
      </c>
      <c r="H50" s="204">
        <f t="shared" si="2"/>
        <v>143908941.50015083</v>
      </c>
      <c r="I50" s="204">
        <f t="shared" si="2"/>
        <v>148226209.74515539</v>
      </c>
      <c r="J50" s="204">
        <f t="shared" si="2"/>
        <v>152672996.03751004</v>
      </c>
      <c r="K50" s="204">
        <f t="shared" si="2"/>
        <v>157253185.91863537</v>
      </c>
      <c r="L50" s="204">
        <f t="shared" si="2"/>
        <v>161970781.49619445</v>
      </c>
      <c r="M50" s="205">
        <f t="shared" si="2"/>
        <v>166829904.94108027</v>
      </c>
      <c r="N50" s="204">
        <f t="shared" si="2"/>
        <v>144262330.58617386</v>
      </c>
      <c r="O50" s="204">
        <f t="shared" si="2"/>
        <v>148590200.50375909</v>
      </c>
      <c r="P50" s="204">
        <f t="shared" si="2"/>
        <v>153047906.51887187</v>
      </c>
      <c r="Q50" s="204">
        <f t="shared" si="2"/>
        <v>157639343.71443802</v>
      </c>
      <c r="R50" s="204">
        <f t="shared" si="2"/>
        <v>162368524.02587119</v>
      </c>
      <c r="S50" s="204">
        <f t="shared" si="2"/>
        <v>167239579.7466473</v>
      </c>
      <c r="T50" s="204">
        <f t="shared" si="2"/>
        <v>172256767.13904676</v>
      </c>
      <c r="U50" s="204">
        <f t="shared" si="2"/>
        <v>177424470.15321815</v>
      </c>
      <c r="V50" s="204">
        <f t="shared" si="2"/>
        <v>182747204.25781468</v>
      </c>
      <c r="W50" s="204">
        <f t="shared" si="2"/>
        <v>188229620.38554916</v>
      </c>
      <c r="X50" s="204">
        <f t="shared" si="2"/>
        <v>174993147.76158518</v>
      </c>
      <c r="Y50" s="204">
        <f t="shared" si="2"/>
        <v>180242942.19443274</v>
      </c>
      <c r="Z50" s="204">
        <f t="shared" si="2"/>
        <v>185650230.46026573</v>
      </c>
      <c r="AA50" s="204">
        <f t="shared" si="2"/>
        <v>191219737.37407368</v>
      </c>
      <c r="AB50" s="204">
        <f t="shared" si="2"/>
        <v>196956329.49529591</v>
      </c>
      <c r="AC50" s="204">
        <f t="shared" si="2"/>
        <v>202865019.38015476</v>
      </c>
      <c r="AD50" s="204">
        <f t="shared" si="2"/>
        <v>208950969.96155941</v>
      </c>
      <c r="AE50" s="204">
        <f t="shared" si="2"/>
        <v>215219499.06040621</v>
      </c>
      <c r="AF50" s="204">
        <f t="shared" si="2"/>
        <v>221676084.0322184</v>
      </c>
      <c r="AG50" s="204">
        <f t="shared" si="2"/>
        <v>228326366.55318493</v>
      </c>
      <c r="AH50" s="204">
        <f t="shared" si="2"/>
        <v>235176157.54978049</v>
      </c>
      <c r="AI50" s="204">
        <f t="shared" si="2"/>
        <v>242231442.27627394</v>
      </c>
      <c r="AJ50" s="204">
        <f t="shared" si="2"/>
        <v>249498385.54456213</v>
      </c>
      <c r="AK50" s="204">
        <f t="shared" si="2"/>
        <v>256983337.11089903</v>
      </c>
      <c r="AL50" s="204">
        <f t="shared" si="2"/>
        <v>264692837.22422597</v>
      </c>
      <c r="AM50" s="204">
        <f t="shared" si="2"/>
        <v>272633622.34095281</v>
      </c>
      <c r="AN50" s="204">
        <f t="shared" si="2"/>
        <v>280812631.01118141</v>
      </c>
      <c r="AO50" s="204">
        <f t="shared" si="2"/>
        <v>289237009.94151682</v>
      </c>
      <c r="AP50" s="204">
        <f t="shared" si="2"/>
        <v>297914120.23976243</v>
      </c>
      <c r="AQ50" s="204">
        <f t="shared" si="2"/>
        <v>306851543.8469553</v>
      </c>
      <c r="AR50" s="204">
        <f t="shared" si="2"/>
        <v>316057090.16236395</v>
      </c>
      <c r="AS50" s="204">
        <f t="shared" si="2"/>
        <v>325538802.86723489</v>
      </c>
      <c r="AT50" s="204">
        <f t="shared" si="2"/>
        <v>335304966.9532519</v>
      </c>
      <c r="AU50" s="204">
        <f t="shared" si="2"/>
        <v>345364115.96184951</v>
      </c>
      <c r="AV50" s="204">
        <f t="shared" si="2"/>
        <v>355725039.44070494</v>
      </c>
      <c r="AW50" s="204">
        <f t="shared" si="2"/>
        <v>366396790.62392616</v>
      </c>
      <c r="AX50" s="204">
        <f t="shared" si="2"/>
        <v>377388694.34264392</v>
      </c>
      <c r="AY50" s="204">
        <f t="shared" si="2"/>
        <v>388710355.17292327</v>
      </c>
      <c r="AZ50" s="204">
        <f t="shared" si="2"/>
        <v>0</v>
      </c>
    </row>
    <row r="51" spans="1:52" x14ac:dyDescent="0.25">
      <c r="A51" s="158" t="s">
        <v>689</v>
      </c>
      <c r="C51" s="158">
        <v>124137.11708945689</v>
      </c>
      <c r="D51" s="158">
        <v>127861.23060214063</v>
      </c>
      <c r="E51" s="158">
        <v>131697.06752020484</v>
      </c>
      <c r="F51" s="158">
        <v>135647.97954581099</v>
      </c>
      <c r="G51" s="158">
        <v>139717.41893218528</v>
      </c>
      <c r="H51" s="158">
        <v>143908.94150015083</v>
      </c>
      <c r="I51" s="158">
        <v>148226.20974515539</v>
      </c>
      <c r="J51" s="158">
        <v>152672.99603751005</v>
      </c>
      <c r="K51" s="158">
        <v>157253.18591863537</v>
      </c>
      <c r="L51" s="158">
        <v>161970.78149619445</v>
      </c>
      <c r="M51" s="159">
        <v>166829.90494108028</v>
      </c>
      <c r="N51" s="158">
        <v>144262.33058617386</v>
      </c>
      <c r="O51" s="158">
        <v>148590.20050375909</v>
      </c>
      <c r="P51" s="158">
        <v>153047.90651887187</v>
      </c>
      <c r="Q51" s="158">
        <v>157639.34371443803</v>
      </c>
      <c r="R51" s="158">
        <v>162368.52402587119</v>
      </c>
      <c r="S51" s="158">
        <v>167239.5797466473</v>
      </c>
      <c r="T51" s="158">
        <v>172256.76713904674</v>
      </c>
      <c r="U51" s="158">
        <v>177424.47015321816</v>
      </c>
      <c r="V51" s="158">
        <v>182747.20425781468</v>
      </c>
      <c r="W51" s="158">
        <v>188229.62038554915</v>
      </c>
      <c r="X51" s="158">
        <v>174993.14776158516</v>
      </c>
      <c r="Y51" s="158">
        <v>180242.94219443275</v>
      </c>
      <c r="Z51" s="158">
        <v>185650.23046026574</v>
      </c>
      <c r="AA51" s="158">
        <v>191219.73737407368</v>
      </c>
      <c r="AB51" s="158">
        <v>196956.32949529591</v>
      </c>
      <c r="AC51" s="158">
        <v>202865.01938015476</v>
      </c>
      <c r="AD51" s="158">
        <v>208950.96996155943</v>
      </c>
      <c r="AE51" s="158">
        <v>215219.4990604062</v>
      </c>
      <c r="AF51" s="158">
        <v>221676.08403221841</v>
      </c>
      <c r="AG51" s="158">
        <v>228326.36655318493</v>
      </c>
      <c r="AH51" s="158">
        <v>235176.1575497805</v>
      </c>
      <c r="AI51" s="158">
        <v>242231.44227627394</v>
      </c>
      <c r="AJ51" s="158">
        <v>249498.38554456213</v>
      </c>
      <c r="AK51" s="158">
        <v>256983.33711089904</v>
      </c>
      <c r="AL51" s="158">
        <v>264692.83722422598</v>
      </c>
      <c r="AM51" s="158">
        <v>272633.6223409528</v>
      </c>
      <c r="AN51" s="158">
        <v>280812.63101118139</v>
      </c>
      <c r="AO51" s="158">
        <v>289237.00994151679</v>
      </c>
      <c r="AP51" s="158">
        <v>297914.12023976241</v>
      </c>
      <c r="AQ51" s="158">
        <v>306851.54384695529</v>
      </c>
      <c r="AR51" s="158">
        <v>316057.09016236395</v>
      </c>
      <c r="AS51" s="158">
        <v>325538.80286723486</v>
      </c>
      <c r="AT51" s="158">
        <v>335304.96695325192</v>
      </c>
      <c r="AU51" s="158">
        <v>345364.11596184951</v>
      </c>
      <c r="AV51" s="158">
        <v>355725.03944070492</v>
      </c>
      <c r="AW51" s="158">
        <v>366396.79062392615</v>
      </c>
      <c r="AX51" s="158">
        <v>377388.6943426439</v>
      </c>
      <c r="AY51" s="158">
        <v>388710.35517292324</v>
      </c>
      <c r="AZ51" s="158">
        <v>0</v>
      </c>
    </row>
    <row r="52" spans="1:52" x14ac:dyDescent="0.25">
      <c r="A52" s="158" t="s">
        <v>690</v>
      </c>
      <c r="C52" s="158">
        <v>-31006.531004120756</v>
      </c>
      <c r="D52" s="158">
        <v>-31006.531004120756</v>
      </c>
      <c r="E52" s="158">
        <v>-31006.531004120756</v>
      </c>
      <c r="F52" s="158">
        <v>-31006.531004120756</v>
      </c>
      <c r="G52" s="158">
        <v>-31006.531004120756</v>
      </c>
      <c r="H52" s="158">
        <v>-31006.531004120756</v>
      </c>
      <c r="I52" s="158">
        <v>-34273.461823221143</v>
      </c>
      <c r="J52" s="158">
        <v>-34273.461823221143</v>
      </c>
      <c r="K52" s="158">
        <v>-34273.461823221143</v>
      </c>
      <c r="L52" s="158">
        <v>-34273.461823221143</v>
      </c>
      <c r="M52" s="159">
        <v>-34273.461823221143</v>
      </c>
      <c r="N52" s="158">
        <v>-34273.461823221143</v>
      </c>
      <c r="O52" s="158">
        <v>-43088.312679325609</v>
      </c>
      <c r="P52" s="158">
        <v>-43088.312679325609</v>
      </c>
      <c r="Q52" s="158">
        <v>-43088.312679325609</v>
      </c>
      <c r="R52" s="158">
        <v>-43088.312679325609</v>
      </c>
      <c r="S52" s="158">
        <v>-43088.312679325609</v>
      </c>
      <c r="T52" s="158">
        <v>-43088.312679325609</v>
      </c>
      <c r="U52" s="158">
        <v>-46355.243498425982</v>
      </c>
      <c r="V52" s="158">
        <v>-46355.243498425982</v>
      </c>
      <c r="W52" s="158">
        <v>-46355.243498425982</v>
      </c>
      <c r="X52" s="158">
        <v>-46355.243498425982</v>
      </c>
      <c r="Y52" s="158">
        <v>-46355.243498425982</v>
      </c>
      <c r="Z52" s="158">
        <v>-46355.243498425982</v>
      </c>
      <c r="AA52" s="158">
        <v>-46355.243498425982</v>
      </c>
      <c r="AB52" s="158">
        <v>-46355.243498425982</v>
      </c>
      <c r="AC52" s="158">
        <v>-46355.243498425982</v>
      </c>
      <c r="AD52" s="158">
        <v>-46355.243498425982</v>
      </c>
      <c r="AE52" s="158">
        <v>-46355.243498425982</v>
      </c>
      <c r="AF52" s="158">
        <v>-46355.243498425982</v>
      </c>
      <c r="AG52" s="158">
        <v>-46355.243498425982</v>
      </c>
      <c r="AH52" s="158">
        <v>-46355.243498425982</v>
      </c>
      <c r="AI52" s="158">
        <v>-46355.243498425982</v>
      </c>
      <c r="AJ52" s="158">
        <v>-46355.243498425982</v>
      </c>
      <c r="AK52" s="158">
        <v>-46355.243498425982</v>
      </c>
      <c r="AL52" s="158">
        <v>-46355.243498425982</v>
      </c>
      <c r="AM52" s="158">
        <v>-46355.243498425982</v>
      </c>
      <c r="AN52" s="158">
        <v>-46355.243498425982</v>
      </c>
      <c r="AO52" s="158">
        <v>-46355.243498425982</v>
      </c>
      <c r="AP52" s="158">
        <v>-46355.243498425982</v>
      </c>
      <c r="AQ52" s="158">
        <v>-46355.243498425982</v>
      </c>
      <c r="AR52" s="158">
        <v>-46355.243498425982</v>
      </c>
      <c r="AS52" s="158">
        <v>-46355.243498425982</v>
      </c>
      <c r="AT52" s="158">
        <v>-46355.243498425982</v>
      </c>
      <c r="AU52" s="158">
        <v>-46355.243498425982</v>
      </c>
      <c r="AV52" s="158">
        <v>-46355.243498425982</v>
      </c>
      <c r="AW52" s="158">
        <v>-46355.243498425982</v>
      </c>
      <c r="AX52" s="158">
        <v>-46355.243498425982</v>
      </c>
      <c r="AY52" s="158">
        <v>-46355.243498425982</v>
      </c>
      <c r="AZ52" s="158">
        <v>-46355.243498425982</v>
      </c>
    </row>
    <row r="53" spans="1:52" ht="23.25" customHeight="1" x14ac:dyDescent="0.25">
      <c r="A53" s="158" t="s">
        <v>691</v>
      </c>
      <c r="C53" s="158">
        <v>-818.61560214569101</v>
      </c>
      <c r="D53" s="158">
        <v>-843.17407021006181</v>
      </c>
      <c r="E53" s="158">
        <v>-868.46929231636364</v>
      </c>
      <c r="F53" s="158">
        <v>-894.52337108585459</v>
      </c>
      <c r="G53" s="158">
        <v>-921.35907221843013</v>
      </c>
      <c r="H53" s="158">
        <v>-948.99984438498291</v>
      </c>
      <c r="I53" s="158">
        <v>-977.46983971653265</v>
      </c>
      <c r="J53" s="158">
        <v>-1006.7939349080286</v>
      </c>
      <c r="K53" s="158">
        <v>-1036.9977529552696</v>
      </c>
      <c r="L53" s="158">
        <v>-1068.1076855439278</v>
      </c>
      <c r="M53" s="159">
        <v>-1100.1509161102456</v>
      </c>
      <c r="N53" s="158">
        <v>-1679.3097049246185</v>
      </c>
      <c r="O53" s="158">
        <v>-1729.688996072357</v>
      </c>
      <c r="P53" s="158">
        <v>-1781.5796659545279</v>
      </c>
      <c r="Q53" s="158">
        <v>-1835.0270559331639</v>
      </c>
      <c r="R53" s="158">
        <v>-1890.0778676111588</v>
      </c>
      <c r="S53" s="158">
        <v>-1946.7802036394935</v>
      </c>
      <c r="T53" s="158">
        <v>-2005.1836097486785</v>
      </c>
      <c r="U53" s="158">
        <v>-2065.339118041139</v>
      </c>
      <c r="V53" s="158">
        <v>-2127.2992915823729</v>
      </c>
      <c r="W53" s="158">
        <v>-2191.1182703298441</v>
      </c>
      <c r="X53" s="158">
        <v>-2196.8688077692832</v>
      </c>
      <c r="Y53" s="158">
        <v>-2262.7748720023619</v>
      </c>
      <c r="Z53" s="158">
        <v>-2330.6581181624329</v>
      </c>
      <c r="AA53" s="158">
        <v>-2400.5778617073056</v>
      </c>
      <c r="AB53" s="158">
        <v>-2472.5951975585249</v>
      </c>
      <c r="AC53" s="158">
        <v>-2546.7730534852803</v>
      </c>
      <c r="AD53" s="158">
        <v>-2623.1762450898395</v>
      </c>
      <c r="AE53" s="158">
        <v>-2701.8715324425343</v>
      </c>
      <c r="AF53" s="158">
        <v>-2782.9276784158101</v>
      </c>
      <c r="AG53" s="158">
        <v>-2866.4155087682848</v>
      </c>
      <c r="AH53" s="158">
        <v>-2952.4079740313337</v>
      </c>
      <c r="AI53" s="158">
        <v>-3040.9802132522736</v>
      </c>
      <c r="AJ53" s="158">
        <v>-3132.2096196498419</v>
      </c>
      <c r="AK53" s="158">
        <v>-3226.1759082393373</v>
      </c>
      <c r="AL53" s="158">
        <v>-3322.9611854865175</v>
      </c>
      <c r="AM53" s="158">
        <v>-3422.6500210511131</v>
      </c>
      <c r="AN53" s="158">
        <v>-3525.3295216826468</v>
      </c>
      <c r="AO53" s="158">
        <v>-3631.0894073331256</v>
      </c>
      <c r="AP53" s="158">
        <v>-3740.0220895531202</v>
      </c>
      <c r="AQ53" s="158">
        <v>-3852.2227522397143</v>
      </c>
      <c r="AR53" s="158">
        <v>-3967.7894348069058</v>
      </c>
      <c r="AS53" s="158">
        <v>-4086.8231178511123</v>
      </c>
      <c r="AT53" s="158">
        <v>-4209.4278113866458</v>
      </c>
      <c r="AU53" s="158">
        <v>-4335.7106457282453</v>
      </c>
      <c r="AV53" s="158">
        <v>-4465.7819651000927</v>
      </c>
      <c r="AW53" s="158">
        <v>-4599.7554240530962</v>
      </c>
      <c r="AX53" s="158">
        <v>-4737.748086774689</v>
      </c>
      <c r="AY53" s="158">
        <v>-4879.8805293779296</v>
      </c>
      <c r="AZ53" s="158">
        <v>0</v>
      </c>
    </row>
    <row r="55" spans="1:52" x14ac:dyDescent="0.25">
      <c r="M55" s="158"/>
    </row>
    <row r="56" spans="1:52" s="206" customFormat="1" ht="16.5" thickBot="1" x14ac:dyDescent="0.3">
      <c r="M56" s="207"/>
    </row>
    <row r="57" spans="1:52" ht="31.5" x14ac:dyDescent="0.25">
      <c r="A57" s="208" t="s">
        <v>271</v>
      </c>
      <c r="B57" s="196" t="str">
        <f>B47</f>
        <v>Год окончания строительства 2023</v>
      </c>
      <c r="C57" s="196">
        <f t="shared" ref="C57:AZ57" si="3">C47</f>
        <v>2024</v>
      </c>
      <c r="D57" s="196">
        <f t="shared" si="3"/>
        <v>2025</v>
      </c>
      <c r="E57" s="196">
        <f t="shared" si="3"/>
        <v>2026</v>
      </c>
      <c r="F57" s="196">
        <f t="shared" si="3"/>
        <v>2027</v>
      </c>
      <c r="G57" s="196">
        <f t="shared" si="3"/>
        <v>2028</v>
      </c>
      <c r="H57" s="196">
        <f t="shared" si="3"/>
        <v>2029</v>
      </c>
      <c r="I57" s="196">
        <f t="shared" si="3"/>
        <v>2030</v>
      </c>
      <c r="J57" s="196">
        <f t="shared" si="3"/>
        <v>2031</v>
      </c>
      <c r="K57" s="196">
        <f t="shared" si="3"/>
        <v>2032</v>
      </c>
      <c r="L57" s="196">
        <f t="shared" si="3"/>
        <v>2033</v>
      </c>
      <c r="M57" s="209">
        <f t="shared" si="3"/>
        <v>2034</v>
      </c>
      <c r="N57" s="196">
        <f t="shared" si="3"/>
        <v>2035</v>
      </c>
      <c r="O57" s="196">
        <f t="shared" si="3"/>
        <v>2036</v>
      </c>
      <c r="P57" s="196">
        <f t="shared" si="3"/>
        <v>2037</v>
      </c>
      <c r="Q57" s="196">
        <f t="shared" si="3"/>
        <v>2038</v>
      </c>
      <c r="R57" s="196">
        <f t="shared" si="3"/>
        <v>2039</v>
      </c>
      <c r="S57" s="196">
        <f t="shared" si="3"/>
        <v>2040</v>
      </c>
      <c r="T57" s="196">
        <f t="shared" si="3"/>
        <v>2041</v>
      </c>
      <c r="U57" s="196">
        <f t="shared" si="3"/>
        <v>2042</v>
      </c>
      <c r="V57" s="196">
        <f t="shared" si="3"/>
        <v>2043</v>
      </c>
      <c r="W57" s="196">
        <f t="shared" si="3"/>
        <v>2044</v>
      </c>
      <c r="X57" s="196">
        <f t="shared" si="3"/>
        <v>2045</v>
      </c>
      <c r="Y57" s="196">
        <f t="shared" si="3"/>
        <v>2046</v>
      </c>
      <c r="Z57" s="196">
        <f t="shared" si="3"/>
        <v>2047</v>
      </c>
      <c r="AA57" s="196">
        <f t="shared" si="3"/>
        <v>2048</v>
      </c>
      <c r="AB57" s="196">
        <f t="shared" si="3"/>
        <v>2049</v>
      </c>
      <c r="AC57" s="196">
        <f t="shared" si="3"/>
        <v>2050</v>
      </c>
      <c r="AD57" s="196">
        <f t="shared" si="3"/>
        <v>2051</v>
      </c>
      <c r="AE57" s="196">
        <f t="shared" si="3"/>
        <v>2052</v>
      </c>
      <c r="AF57" s="196">
        <f t="shared" si="3"/>
        <v>2053</v>
      </c>
      <c r="AG57" s="196">
        <f t="shared" si="3"/>
        <v>2054</v>
      </c>
      <c r="AH57" s="196">
        <f t="shared" si="3"/>
        <v>2055</v>
      </c>
      <c r="AI57" s="196">
        <f t="shared" si="3"/>
        <v>2056</v>
      </c>
      <c r="AJ57" s="196">
        <f t="shared" si="3"/>
        <v>2057</v>
      </c>
      <c r="AK57" s="196">
        <f t="shared" si="3"/>
        <v>2058</v>
      </c>
      <c r="AL57" s="196">
        <f t="shared" si="3"/>
        <v>2059</v>
      </c>
      <c r="AM57" s="196">
        <f t="shared" si="3"/>
        <v>2060</v>
      </c>
      <c r="AN57" s="196">
        <f t="shared" si="3"/>
        <v>2061</v>
      </c>
      <c r="AO57" s="196">
        <f t="shared" si="3"/>
        <v>2062</v>
      </c>
      <c r="AP57" s="196">
        <f t="shared" si="3"/>
        <v>2063</v>
      </c>
      <c r="AQ57" s="196">
        <f t="shared" si="3"/>
        <v>2064</v>
      </c>
      <c r="AR57" s="196">
        <f t="shared" si="3"/>
        <v>2065</v>
      </c>
      <c r="AS57" s="196">
        <f t="shared" si="3"/>
        <v>2066</v>
      </c>
      <c r="AT57" s="196">
        <f t="shared" si="3"/>
        <v>2067</v>
      </c>
      <c r="AU57" s="196">
        <f t="shared" si="3"/>
        <v>2068</v>
      </c>
      <c r="AV57" s="196">
        <f t="shared" si="3"/>
        <v>2069</v>
      </c>
      <c r="AW57" s="196">
        <f t="shared" si="3"/>
        <v>2070</v>
      </c>
      <c r="AX57" s="196">
        <f t="shared" si="3"/>
        <v>2071</v>
      </c>
      <c r="AY57" s="196">
        <f t="shared" si="3"/>
        <v>2072</v>
      </c>
      <c r="AZ57" s="196">
        <f t="shared" si="3"/>
        <v>2073</v>
      </c>
    </row>
    <row r="58" spans="1:52"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row>
    <row r="59" spans="1:52"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row>
    <row r="60" spans="1:52"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row>
    <row r="61" spans="1:52"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row>
    <row r="62" spans="1:52"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31.5" x14ac:dyDescent="0.25">
      <c r="A63" s="208" t="s">
        <v>692</v>
      </c>
      <c r="B63" s="196" t="str">
        <f>B47</f>
        <v>Год окончания строительства 2023</v>
      </c>
      <c r="C63" s="196">
        <f t="shared" ref="C63:AZ63" si="4">C47</f>
        <v>2024</v>
      </c>
      <c r="D63" s="196">
        <f t="shared" si="4"/>
        <v>2025</v>
      </c>
      <c r="E63" s="196">
        <f t="shared" si="4"/>
        <v>2026</v>
      </c>
      <c r="F63" s="196">
        <f t="shared" si="4"/>
        <v>2027</v>
      </c>
      <c r="G63" s="196">
        <f t="shared" si="4"/>
        <v>2028</v>
      </c>
      <c r="H63" s="196">
        <f t="shared" si="4"/>
        <v>2029</v>
      </c>
      <c r="I63" s="196">
        <f t="shared" si="4"/>
        <v>2030</v>
      </c>
      <c r="J63" s="196">
        <f t="shared" si="4"/>
        <v>2031</v>
      </c>
      <c r="K63" s="196">
        <f t="shared" si="4"/>
        <v>2032</v>
      </c>
      <c r="L63" s="196">
        <f t="shared" si="4"/>
        <v>2033</v>
      </c>
      <c r="M63" s="209">
        <f t="shared" si="4"/>
        <v>2034</v>
      </c>
      <c r="N63" s="196">
        <f t="shared" si="4"/>
        <v>2035</v>
      </c>
      <c r="O63" s="196">
        <f t="shared" si="4"/>
        <v>2036</v>
      </c>
      <c r="P63" s="196">
        <f t="shared" si="4"/>
        <v>2037</v>
      </c>
      <c r="Q63" s="196">
        <f t="shared" si="4"/>
        <v>2038</v>
      </c>
      <c r="R63" s="196">
        <f t="shared" si="4"/>
        <v>2039</v>
      </c>
      <c r="S63" s="196">
        <f t="shared" si="4"/>
        <v>2040</v>
      </c>
      <c r="T63" s="196">
        <f t="shared" si="4"/>
        <v>2041</v>
      </c>
      <c r="U63" s="196">
        <f t="shared" si="4"/>
        <v>2042</v>
      </c>
      <c r="V63" s="196">
        <f t="shared" si="4"/>
        <v>2043</v>
      </c>
      <c r="W63" s="196">
        <f t="shared" si="4"/>
        <v>2044</v>
      </c>
      <c r="X63" s="196">
        <f t="shared" si="4"/>
        <v>2045</v>
      </c>
      <c r="Y63" s="196">
        <f t="shared" si="4"/>
        <v>2046</v>
      </c>
      <c r="Z63" s="196">
        <f t="shared" si="4"/>
        <v>2047</v>
      </c>
      <c r="AA63" s="196">
        <f t="shared" si="4"/>
        <v>2048</v>
      </c>
      <c r="AB63" s="196">
        <f t="shared" si="4"/>
        <v>2049</v>
      </c>
      <c r="AC63" s="196">
        <f t="shared" si="4"/>
        <v>2050</v>
      </c>
      <c r="AD63" s="196">
        <f t="shared" si="4"/>
        <v>2051</v>
      </c>
      <c r="AE63" s="196">
        <f t="shared" si="4"/>
        <v>2052</v>
      </c>
      <c r="AF63" s="196">
        <f t="shared" si="4"/>
        <v>2053</v>
      </c>
      <c r="AG63" s="196">
        <f t="shared" si="4"/>
        <v>2054</v>
      </c>
      <c r="AH63" s="196">
        <f t="shared" si="4"/>
        <v>2055</v>
      </c>
      <c r="AI63" s="196">
        <f t="shared" si="4"/>
        <v>2056</v>
      </c>
      <c r="AJ63" s="196">
        <f t="shared" si="4"/>
        <v>2057</v>
      </c>
      <c r="AK63" s="196">
        <f t="shared" si="4"/>
        <v>2058</v>
      </c>
      <c r="AL63" s="196">
        <f t="shared" si="4"/>
        <v>2059</v>
      </c>
      <c r="AM63" s="196">
        <f t="shared" si="4"/>
        <v>2060</v>
      </c>
      <c r="AN63" s="196">
        <f t="shared" si="4"/>
        <v>2061</v>
      </c>
      <c r="AO63" s="196">
        <f t="shared" si="4"/>
        <v>2062</v>
      </c>
      <c r="AP63" s="196">
        <f t="shared" si="4"/>
        <v>2063</v>
      </c>
      <c r="AQ63" s="196">
        <f t="shared" si="4"/>
        <v>2064</v>
      </c>
      <c r="AR63" s="196">
        <f t="shared" si="4"/>
        <v>2065</v>
      </c>
      <c r="AS63" s="196">
        <f t="shared" si="4"/>
        <v>2066</v>
      </c>
      <c r="AT63" s="196">
        <f t="shared" si="4"/>
        <v>2067</v>
      </c>
      <c r="AU63" s="196">
        <f t="shared" si="4"/>
        <v>2068</v>
      </c>
      <c r="AV63" s="196">
        <f t="shared" si="4"/>
        <v>2069</v>
      </c>
      <c r="AW63" s="196">
        <f t="shared" si="4"/>
        <v>2070</v>
      </c>
      <c r="AX63" s="196">
        <f t="shared" si="4"/>
        <v>2071</v>
      </c>
      <c r="AY63" s="196">
        <f t="shared" si="4"/>
        <v>2072</v>
      </c>
      <c r="AZ63" s="196">
        <f t="shared" si="4"/>
        <v>2073</v>
      </c>
    </row>
    <row r="64" spans="1:52" s="163" customFormat="1" ht="14.25" x14ac:dyDescent="0.25">
      <c r="A64" s="219" t="s">
        <v>266</v>
      </c>
      <c r="B64" s="220">
        <f t="shared" ref="B64:AZ64" si="5">B50*$B$28</f>
        <v>0</v>
      </c>
      <c r="C64" s="220">
        <f t="shared" si="5"/>
        <v>124137117.08945689</v>
      </c>
      <c r="D64" s="220">
        <f t="shared" si="5"/>
        <v>127861230.60214062</v>
      </c>
      <c r="E64" s="220">
        <f t="shared" si="5"/>
        <v>131697067.52020484</v>
      </c>
      <c r="F64" s="220">
        <f t="shared" si="5"/>
        <v>135647979.545811</v>
      </c>
      <c r="G64" s="220">
        <f t="shared" si="5"/>
        <v>139717418.93218526</v>
      </c>
      <c r="H64" s="220">
        <f t="shared" si="5"/>
        <v>143908941.50015083</v>
      </c>
      <c r="I64" s="220">
        <f t="shared" si="5"/>
        <v>148226209.74515539</v>
      </c>
      <c r="J64" s="220">
        <f t="shared" si="5"/>
        <v>152672996.03751004</v>
      </c>
      <c r="K64" s="220">
        <f t="shared" si="5"/>
        <v>157253185.91863537</v>
      </c>
      <c r="L64" s="220">
        <f t="shared" si="5"/>
        <v>161970781.49619445</v>
      </c>
      <c r="M64" s="221">
        <f t="shared" si="5"/>
        <v>166829904.94108027</v>
      </c>
      <c r="N64" s="220">
        <f t="shared" si="5"/>
        <v>144262330.58617386</v>
      </c>
      <c r="O64" s="220">
        <f t="shared" si="5"/>
        <v>148590200.50375909</v>
      </c>
      <c r="P64" s="220">
        <f t="shared" si="5"/>
        <v>153047906.51887187</v>
      </c>
      <c r="Q64" s="220">
        <f t="shared" si="5"/>
        <v>157639343.71443802</v>
      </c>
      <c r="R64" s="220">
        <f t="shared" si="5"/>
        <v>162368524.02587119</v>
      </c>
      <c r="S64" s="220">
        <f t="shared" si="5"/>
        <v>167239579.7466473</v>
      </c>
      <c r="T64" s="220">
        <f t="shared" si="5"/>
        <v>172256767.13904676</v>
      </c>
      <c r="U64" s="220">
        <f t="shared" si="5"/>
        <v>177424470.15321815</v>
      </c>
      <c r="V64" s="220">
        <f t="shared" si="5"/>
        <v>182747204.25781468</v>
      </c>
      <c r="W64" s="220">
        <f t="shared" si="5"/>
        <v>188229620.38554916</v>
      </c>
      <c r="X64" s="220">
        <f t="shared" si="5"/>
        <v>174993147.76158518</v>
      </c>
      <c r="Y64" s="220">
        <f t="shared" si="5"/>
        <v>180242942.19443274</v>
      </c>
      <c r="Z64" s="220">
        <f t="shared" si="5"/>
        <v>185650230.46026573</v>
      </c>
      <c r="AA64" s="220">
        <f t="shared" si="5"/>
        <v>191219737.37407368</v>
      </c>
      <c r="AB64" s="220">
        <f t="shared" si="5"/>
        <v>196956329.49529591</v>
      </c>
      <c r="AC64" s="220">
        <f t="shared" si="5"/>
        <v>202865019.38015476</v>
      </c>
      <c r="AD64" s="220">
        <f t="shared" si="5"/>
        <v>208950969.96155941</v>
      </c>
      <c r="AE64" s="220">
        <f t="shared" si="5"/>
        <v>215219499.06040621</v>
      </c>
      <c r="AF64" s="220">
        <f t="shared" si="5"/>
        <v>221676084.0322184</v>
      </c>
      <c r="AG64" s="220">
        <f t="shared" si="5"/>
        <v>228326366.55318493</v>
      </c>
      <c r="AH64" s="220">
        <f t="shared" si="5"/>
        <v>235176157.54978049</v>
      </c>
      <c r="AI64" s="220">
        <f t="shared" si="5"/>
        <v>242231442.27627394</v>
      </c>
      <c r="AJ64" s="220">
        <f t="shared" si="5"/>
        <v>249498385.54456213</v>
      </c>
      <c r="AK64" s="220">
        <f t="shared" si="5"/>
        <v>256983337.11089903</v>
      </c>
      <c r="AL64" s="220">
        <f t="shared" si="5"/>
        <v>264692837.22422597</v>
      </c>
      <c r="AM64" s="220">
        <f t="shared" si="5"/>
        <v>272633622.34095281</v>
      </c>
      <c r="AN64" s="220">
        <f t="shared" si="5"/>
        <v>280812631.01118141</v>
      </c>
      <c r="AO64" s="220">
        <f t="shared" si="5"/>
        <v>289237009.94151682</v>
      </c>
      <c r="AP64" s="220">
        <f t="shared" si="5"/>
        <v>297914120.23976243</v>
      </c>
      <c r="AQ64" s="220">
        <f t="shared" si="5"/>
        <v>306851543.8469553</v>
      </c>
      <c r="AR64" s="220">
        <f t="shared" si="5"/>
        <v>316057090.16236395</v>
      </c>
      <c r="AS64" s="220">
        <f t="shared" si="5"/>
        <v>325538802.86723489</v>
      </c>
      <c r="AT64" s="220">
        <f t="shared" si="5"/>
        <v>335304966.9532519</v>
      </c>
      <c r="AU64" s="220">
        <f t="shared" si="5"/>
        <v>345364115.96184951</v>
      </c>
      <c r="AV64" s="220">
        <f t="shared" si="5"/>
        <v>355725039.44070494</v>
      </c>
      <c r="AW64" s="220">
        <f t="shared" si="5"/>
        <v>366396790.62392616</v>
      </c>
      <c r="AX64" s="220">
        <f t="shared" si="5"/>
        <v>377388694.34264392</v>
      </c>
      <c r="AY64" s="220">
        <f t="shared" si="5"/>
        <v>388710355.17292327</v>
      </c>
      <c r="AZ64" s="220">
        <f t="shared" si="5"/>
        <v>0</v>
      </c>
    </row>
    <row r="65" spans="1:52" x14ac:dyDescent="0.25">
      <c r="A65" s="210" t="s">
        <v>265</v>
      </c>
      <c r="B65" s="222">
        <f t="shared" ref="B65:AZ65" si="6">SUM(B66:B71)</f>
        <v>0</v>
      </c>
      <c r="C65" s="222">
        <f t="shared" si="6"/>
        <v>15067369.889977584</v>
      </c>
      <c r="D65" s="222">
        <f t="shared" si="6"/>
        <v>15203528.064023593</v>
      </c>
      <c r="E65" s="222">
        <f t="shared" si="6"/>
        <v>15340300.199771212</v>
      </c>
      <c r="F65" s="222">
        <f t="shared" si="6"/>
        <v>15477704.71607149</v>
      </c>
      <c r="G65" s="222">
        <f t="shared" si="6"/>
        <v>15615760.584341004</v>
      </c>
      <c r="H65" s="222">
        <f t="shared" si="6"/>
        <v>15754487.345138831</v>
      </c>
      <c r="I65" s="222">
        <f t="shared" si="6"/>
        <v>18616347.474491149</v>
      </c>
      <c r="J65" s="222">
        <f t="shared" si="6"/>
        <v>18756477.004476428</v>
      </c>
      <c r="K65" s="222">
        <f t="shared" si="6"/>
        <v>18897339.636841498</v>
      </c>
      <c r="L65" s="222">
        <f t="shared" si="6"/>
        <v>19038957.364657745</v>
      </c>
      <c r="M65" s="223">
        <f t="shared" si="6"/>
        <v>19181352.840788715</v>
      </c>
      <c r="N65" s="222">
        <f t="shared" si="6"/>
        <v>19779677.948793057</v>
      </c>
      <c r="O65" s="222">
        <f t="shared" si="6"/>
        <v>27283062.522162274</v>
      </c>
      <c r="P65" s="222">
        <f t="shared" si="6"/>
        <v>27441997.531056445</v>
      </c>
      <c r="Q65" s="222">
        <f t="shared" si="6"/>
        <v>27602229.806697682</v>
      </c>
      <c r="R65" s="222">
        <f t="shared" si="6"/>
        <v>27763798.267088376</v>
      </c>
      <c r="S65" s="222">
        <f t="shared" si="6"/>
        <v>27926742.997771025</v>
      </c>
      <c r="T65" s="222">
        <f t="shared" si="6"/>
        <v>28091105.286854379</v>
      </c>
      <c r="U65" s="222">
        <f t="shared" si="6"/>
        <v>30979370.010340776</v>
      </c>
      <c r="V65" s="222">
        <f t="shared" si="6"/>
        <v>31146696.272284172</v>
      </c>
      <c r="W65" s="222">
        <f t="shared" si="6"/>
        <v>31315571.538566101</v>
      </c>
      <c r="X65" s="222">
        <f t="shared" si="6"/>
        <v>31436056.437091336</v>
      </c>
      <c r="Y65" s="222">
        <f t="shared" si="6"/>
        <v>31606670.941277929</v>
      </c>
      <c r="Z65" s="222">
        <f t="shared" si="6"/>
        <v>31778933.097070355</v>
      </c>
      <c r="AA65" s="222">
        <f t="shared" si="6"/>
        <v>31952892.334016785</v>
      </c>
      <c r="AB65" s="222">
        <f t="shared" si="6"/>
        <v>32128599.564551841</v>
      </c>
      <c r="AC65" s="222">
        <f t="shared" si="6"/>
        <v>32306107.22848317</v>
      </c>
      <c r="AD65" s="222">
        <f t="shared" si="6"/>
        <v>32485469.338812675</v>
      </c>
      <c r="AE65" s="222">
        <f t="shared" si="6"/>
        <v>32666741.528932288</v>
      </c>
      <c r="AF65" s="222">
        <f t="shared" si="6"/>
        <v>32849981.101235718</v>
      </c>
      <c r="AG65" s="222">
        <f t="shared" si="6"/>
        <v>33035247.077188481</v>
      </c>
      <c r="AH65" s="222">
        <f t="shared" si="6"/>
        <v>33222600.248900056</v>
      </c>
      <c r="AI65" s="222">
        <f t="shared" si="6"/>
        <v>33412103.232243206</v>
      </c>
      <c r="AJ65" s="222">
        <f t="shared" si="6"/>
        <v>33603820.521566883</v>
      </c>
      <c r="AK65" s="222">
        <f t="shared" si="6"/>
        <v>33797818.546050496</v>
      </c>
      <c r="AL65" s="222">
        <f t="shared" si="6"/>
        <v>33994165.727748848</v>
      </c>
      <c r="AM65" s="222">
        <f t="shared" si="6"/>
        <v>34192932.541378379</v>
      </c>
      <c r="AN65" s="222">
        <f t="shared" si="6"/>
        <v>34394191.575897023</v>
      </c>
      <c r="AO65" s="222">
        <f t="shared" si="6"/>
        <v>34598017.59793146</v>
      </c>
      <c r="AP65" s="222">
        <f t="shared" si="6"/>
        <v>34804487.617107153</v>
      </c>
      <c r="AQ65" s="222">
        <f t="shared" si="6"/>
        <v>35013680.953338355</v>
      </c>
      <c r="AR65" s="222">
        <f t="shared" si="6"/>
        <v>35225679.306136712</v>
      </c>
      <c r="AS65" s="222">
        <f t="shared" si="6"/>
        <v>35440566.825999252</v>
      </c>
      <c r="AT65" s="222">
        <f t="shared" si="6"/>
        <v>35658430.1879379</v>
      </c>
      <c r="AU65" s="222">
        <f t="shared" si="6"/>
        <v>35879358.667214938</v>
      </c>
      <c r="AV65" s="222">
        <f t="shared" si="6"/>
        <v>36103444.217350513</v>
      </c>
      <c r="AW65" s="222">
        <f t="shared" si="6"/>
        <v>36330781.550470375</v>
      </c>
      <c r="AX65" s="222">
        <f t="shared" si="6"/>
        <v>36561468.220064074</v>
      </c>
      <c r="AY65" s="222">
        <f t="shared" si="6"/>
        <v>36795604.706225805</v>
      </c>
      <c r="AZ65" s="222">
        <f t="shared" si="6"/>
        <v>32844730.38240324</v>
      </c>
    </row>
    <row r="66" spans="1:52" x14ac:dyDescent="0.25">
      <c r="A66" s="224" t="s">
        <v>264</v>
      </c>
      <c r="B66" s="222">
        <f>-B52*1000/1.2</f>
        <v>0</v>
      </c>
      <c r="C66" s="222">
        <f t="shared" ref="C66:AZ67" si="7">-C52*1000/1.2</f>
        <v>25838775.836767297</v>
      </c>
      <c r="D66" s="222">
        <f t="shared" si="7"/>
        <v>25838775.836767297</v>
      </c>
      <c r="E66" s="222">
        <f t="shared" si="7"/>
        <v>25838775.836767297</v>
      </c>
      <c r="F66" s="222">
        <f t="shared" si="7"/>
        <v>25838775.836767297</v>
      </c>
      <c r="G66" s="222">
        <f t="shared" si="7"/>
        <v>25838775.836767297</v>
      </c>
      <c r="H66" s="222">
        <f t="shared" si="7"/>
        <v>25838775.836767297</v>
      </c>
      <c r="I66" s="222">
        <f t="shared" si="7"/>
        <v>28561218.186017618</v>
      </c>
      <c r="J66" s="222">
        <f t="shared" si="7"/>
        <v>28561218.186017618</v>
      </c>
      <c r="K66" s="222">
        <f t="shared" si="7"/>
        <v>28561218.186017618</v>
      </c>
      <c r="L66" s="222">
        <f t="shared" si="7"/>
        <v>28561218.186017618</v>
      </c>
      <c r="M66" s="222">
        <f t="shared" si="7"/>
        <v>28561218.186017618</v>
      </c>
      <c r="N66" s="222">
        <f t="shared" si="7"/>
        <v>28561218.186017618</v>
      </c>
      <c r="O66" s="222">
        <f t="shared" si="7"/>
        <v>35906927.232771344</v>
      </c>
      <c r="P66" s="222">
        <f t="shared" si="7"/>
        <v>35906927.232771344</v>
      </c>
      <c r="Q66" s="222">
        <f t="shared" si="7"/>
        <v>35906927.232771344</v>
      </c>
      <c r="R66" s="222">
        <f t="shared" si="7"/>
        <v>35906927.232771344</v>
      </c>
      <c r="S66" s="222">
        <f t="shared" si="7"/>
        <v>35906927.232771344</v>
      </c>
      <c r="T66" s="222">
        <f t="shared" si="7"/>
        <v>35906927.232771344</v>
      </c>
      <c r="U66" s="222">
        <f t="shared" si="7"/>
        <v>38629369.582021654</v>
      </c>
      <c r="V66" s="222">
        <f t="shared" si="7"/>
        <v>38629369.582021654</v>
      </c>
      <c r="W66" s="222">
        <f t="shared" si="7"/>
        <v>38629369.582021654</v>
      </c>
      <c r="X66" s="222">
        <f t="shared" si="7"/>
        <v>38629369.582021654</v>
      </c>
      <c r="Y66" s="222">
        <f t="shared" si="7"/>
        <v>38629369.582021654</v>
      </c>
      <c r="Z66" s="222">
        <f t="shared" si="7"/>
        <v>38629369.582021654</v>
      </c>
      <c r="AA66" s="222">
        <f t="shared" si="7"/>
        <v>38629369.582021654</v>
      </c>
      <c r="AB66" s="222">
        <f t="shared" si="7"/>
        <v>38629369.582021654</v>
      </c>
      <c r="AC66" s="222">
        <f t="shared" si="7"/>
        <v>38629369.582021654</v>
      </c>
      <c r="AD66" s="222">
        <f t="shared" si="7"/>
        <v>38629369.582021654</v>
      </c>
      <c r="AE66" s="222">
        <f t="shared" si="7"/>
        <v>38629369.582021654</v>
      </c>
      <c r="AF66" s="222">
        <f t="shared" si="7"/>
        <v>38629369.582021654</v>
      </c>
      <c r="AG66" s="222">
        <f t="shared" si="7"/>
        <v>38629369.582021654</v>
      </c>
      <c r="AH66" s="222">
        <f t="shared" si="7"/>
        <v>38629369.582021654</v>
      </c>
      <c r="AI66" s="222">
        <f t="shared" si="7"/>
        <v>38629369.582021654</v>
      </c>
      <c r="AJ66" s="222">
        <f t="shared" si="7"/>
        <v>38629369.582021654</v>
      </c>
      <c r="AK66" s="222">
        <f t="shared" si="7"/>
        <v>38629369.582021654</v>
      </c>
      <c r="AL66" s="222">
        <f t="shared" si="7"/>
        <v>38629369.582021654</v>
      </c>
      <c r="AM66" s="222">
        <f t="shared" si="7"/>
        <v>38629369.582021654</v>
      </c>
      <c r="AN66" s="222">
        <f t="shared" si="7"/>
        <v>38629369.582021654</v>
      </c>
      <c r="AO66" s="222">
        <f t="shared" si="7"/>
        <v>38629369.582021654</v>
      </c>
      <c r="AP66" s="222">
        <f t="shared" si="7"/>
        <v>38629369.582021654</v>
      </c>
      <c r="AQ66" s="222">
        <f t="shared" si="7"/>
        <v>38629369.582021654</v>
      </c>
      <c r="AR66" s="222">
        <f t="shared" si="7"/>
        <v>38629369.582021654</v>
      </c>
      <c r="AS66" s="222">
        <f t="shared" si="7"/>
        <v>38629369.582021654</v>
      </c>
      <c r="AT66" s="222">
        <f t="shared" si="7"/>
        <v>38629369.582021654</v>
      </c>
      <c r="AU66" s="222">
        <f t="shared" si="7"/>
        <v>38629369.582021654</v>
      </c>
      <c r="AV66" s="222">
        <f t="shared" si="7"/>
        <v>38629369.582021654</v>
      </c>
      <c r="AW66" s="222">
        <f t="shared" si="7"/>
        <v>38629369.582021654</v>
      </c>
      <c r="AX66" s="222">
        <f t="shared" si="7"/>
        <v>38629369.582021654</v>
      </c>
      <c r="AY66" s="222">
        <f t="shared" si="7"/>
        <v>38629369.582021654</v>
      </c>
      <c r="AZ66" s="222">
        <f t="shared" si="7"/>
        <v>38629369.582021654</v>
      </c>
    </row>
    <row r="67" spans="1:52" x14ac:dyDescent="0.25">
      <c r="A67" s="224" t="str">
        <f>A32</f>
        <v>Прочие расходы при эксплуатации объекта, руб. без НДС</v>
      </c>
      <c r="B67" s="222">
        <f>-B53*1000/1.2</f>
        <v>0</v>
      </c>
      <c r="C67" s="222">
        <f t="shared" si="7"/>
        <v>682179.66845474252</v>
      </c>
      <c r="D67" s="222">
        <f t="shared" si="7"/>
        <v>702645.05850838486</v>
      </c>
      <c r="E67" s="222">
        <f t="shared" si="7"/>
        <v>723724.41026363638</v>
      </c>
      <c r="F67" s="222">
        <f t="shared" si="7"/>
        <v>745436.14257154556</v>
      </c>
      <c r="G67" s="222">
        <f t="shared" si="7"/>
        <v>767799.22684869182</v>
      </c>
      <c r="H67" s="222">
        <f t="shared" si="7"/>
        <v>790833.20365415246</v>
      </c>
      <c r="I67" s="222">
        <f t="shared" si="7"/>
        <v>814558.1997637772</v>
      </c>
      <c r="J67" s="222">
        <f t="shared" si="7"/>
        <v>838994.94575669046</v>
      </c>
      <c r="K67" s="222">
        <f t="shared" si="7"/>
        <v>864164.79412939132</v>
      </c>
      <c r="L67" s="222">
        <f t="shared" si="7"/>
        <v>890089.73795327323</v>
      </c>
      <c r="M67" s="222">
        <f t="shared" si="7"/>
        <v>916792.4300918713</v>
      </c>
      <c r="N67" s="222">
        <f t="shared" si="7"/>
        <v>1399424.7541038487</v>
      </c>
      <c r="O67" s="222">
        <f t="shared" si="7"/>
        <v>1441407.4967269644</v>
      </c>
      <c r="P67" s="222">
        <f t="shared" si="7"/>
        <v>1484649.7216287733</v>
      </c>
      <c r="Q67" s="222">
        <f t="shared" si="7"/>
        <v>1529189.2132776368</v>
      </c>
      <c r="R67" s="222">
        <f t="shared" si="7"/>
        <v>1575064.8896759658</v>
      </c>
      <c r="S67" s="222">
        <f t="shared" si="7"/>
        <v>1622316.8363662446</v>
      </c>
      <c r="T67" s="222">
        <f t="shared" si="7"/>
        <v>1670986.3414572321</v>
      </c>
      <c r="U67" s="222">
        <f t="shared" si="7"/>
        <v>1721115.9317009493</v>
      </c>
      <c r="V67" s="222">
        <f t="shared" si="7"/>
        <v>1772749.4096519775</v>
      </c>
      <c r="W67" s="222">
        <f t="shared" si="7"/>
        <v>1825931.8919415369</v>
      </c>
      <c r="X67" s="222">
        <f t="shared" si="7"/>
        <v>1830724.0064744027</v>
      </c>
      <c r="Y67" s="222">
        <f t="shared" si="7"/>
        <v>1885645.7266686349</v>
      </c>
      <c r="Z67" s="222">
        <f t="shared" si="7"/>
        <v>1942215.0984686939</v>
      </c>
      <c r="AA67" s="222">
        <f t="shared" si="7"/>
        <v>2000481.5514227548</v>
      </c>
      <c r="AB67" s="222">
        <f t="shared" si="7"/>
        <v>2060495.9979654376</v>
      </c>
      <c r="AC67" s="222">
        <f t="shared" si="7"/>
        <v>2122310.8779044002</v>
      </c>
      <c r="AD67" s="222">
        <f t="shared" si="7"/>
        <v>2185980.2042415333</v>
      </c>
      <c r="AE67" s="222">
        <f t="shared" si="7"/>
        <v>2251559.6103687789</v>
      </c>
      <c r="AF67" s="222">
        <f t="shared" si="7"/>
        <v>2319106.3986798418</v>
      </c>
      <c r="AG67" s="222">
        <f t="shared" si="7"/>
        <v>2388679.5906402376</v>
      </c>
      <c r="AH67" s="222">
        <f t="shared" si="7"/>
        <v>2460339.978359445</v>
      </c>
      <c r="AI67" s="222">
        <f t="shared" si="7"/>
        <v>2534150.1777102281</v>
      </c>
      <c r="AJ67" s="222">
        <f t="shared" si="7"/>
        <v>2610174.6830415349</v>
      </c>
      <c r="AK67" s="222">
        <f t="shared" si="7"/>
        <v>2688479.9235327812</v>
      </c>
      <c r="AL67" s="222">
        <f t="shared" si="7"/>
        <v>2769134.3212387646</v>
      </c>
      <c r="AM67" s="222">
        <f t="shared" si="7"/>
        <v>2852208.3508759276</v>
      </c>
      <c r="AN67" s="222">
        <f t="shared" si="7"/>
        <v>2937774.6014022059</v>
      </c>
      <c r="AO67" s="222">
        <f t="shared" si="7"/>
        <v>3025907.8394442713</v>
      </c>
      <c r="AP67" s="222">
        <f t="shared" si="7"/>
        <v>3116685.0746276001</v>
      </c>
      <c r="AQ67" s="222">
        <f t="shared" si="7"/>
        <v>3210185.6268664286</v>
      </c>
      <c r="AR67" s="222">
        <f t="shared" si="7"/>
        <v>3306491.1956724217</v>
      </c>
      <c r="AS67" s="222">
        <f t="shared" si="7"/>
        <v>3405685.931542594</v>
      </c>
      <c r="AT67" s="222">
        <f t="shared" si="7"/>
        <v>3507856.5094888718</v>
      </c>
      <c r="AU67" s="222">
        <f t="shared" si="7"/>
        <v>3613092.2047735378</v>
      </c>
      <c r="AV67" s="222">
        <f t="shared" si="7"/>
        <v>3721484.9709167443</v>
      </c>
      <c r="AW67" s="222">
        <f t="shared" si="7"/>
        <v>3833129.5200442472</v>
      </c>
      <c r="AX67" s="222">
        <f t="shared" si="7"/>
        <v>3948123.4056455744</v>
      </c>
      <c r="AY67" s="222">
        <f t="shared" si="7"/>
        <v>4066567.1078149416</v>
      </c>
      <c r="AZ67" s="222">
        <f t="shared" si="7"/>
        <v>0</v>
      </c>
    </row>
    <row r="68" spans="1:52" hidden="1" x14ac:dyDescent="0.25">
      <c r="A68" s="224" t="s">
        <v>677</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hidden="1" x14ac:dyDescent="0.25">
      <c r="A69" s="224" t="s">
        <v>677</v>
      </c>
      <c r="B69" s="222">
        <f t="shared" ref="B69:AZ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c r="AB69" s="222">
        <f t="shared" si="8"/>
        <v>0</v>
      </c>
      <c r="AC69" s="222">
        <f t="shared" si="8"/>
        <v>0</v>
      </c>
      <c r="AD69" s="222">
        <f t="shared" si="8"/>
        <v>0</v>
      </c>
      <c r="AE69" s="222">
        <f t="shared" si="8"/>
        <v>0</v>
      </c>
      <c r="AF69" s="222">
        <f t="shared" si="8"/>
        <v>0</v>
      </c>
      <c r="AG69" s="222">
        <f t="shared" si="8"/>
        <v>0</v>
      </c>
      <c r="AH69" s="222">
        <f t="shared" si="8"/>
        <v>0</v>
      </c>
      <c r="AI69" s="222">
        <f t="shared" si="8"/>
        <v>0</v>
      </c>
      <c r="AJ69" s="222">
        <f t="shared" si="8"/>
        <v>0</v>
      </c>
      <c r="AK69" s="222">
        <f t="shared" si="8"/>
        <v>0</v>
      </c>
      <c r="AL69" s="222">
        <f t="shared" si="8"/>
        <v>0</v>
      </c>
      <c r="AM69" s="222">
        <f t="shared" si="8"/>
        <v>0</v>
      </c>
      <c r="AN69" s="222">
        <f t="shared" si="8"/>
        <v>0</v>
      </c>
      <c r="AO69" s="222">
        <f t="shared" si="8"/>
        <v>0</v>
      </c>
      <c r="AP69" s="222">
        <f t="shared" si="8"/>
        <v>0</v>
      </c>
      <c r="AQ69" s="222">
        <f t="shared" si="8"/>
        <v>0</v>
      </c>
      <c r="AR69" s="222">
        <f t="shared" si="8"/>
        <v>0</v>
      </c>
      <c r="AS69" s="222">
        <f t="shared" si="8"/>
        <v>0</v>
      </c>
      <c r="AT69" s="222">
        <f t="shared" si="8"/>
        <v>0</v>
      </c>
      <c r="AU69" s="222">
        <f t="shared" si="8"/>
        <v>0</v>
      </c>
      <c r="AV69" s="222">
        <f t="shared" si="8"/>
        <v>0</v>
      </c>
      <c r="AW69" s="222">
        <f t="shared" si="8"/>
        <v>0</v>
      </c>
      <c r="AX69" s="222">
        <f t="shared" si="8"/>
        <v>0</v>
      </c>
      <c r="AY69" s="222">
        <f t="shared" si="8"/>
        <v>0</v>
      </c>
      <c r="AZ69" s="222">
        <f t="shared" si="8"/>
        <v>0</v>
      </c>
    </row>
    <row r="70" spans="1:52" hidden="1" x14ac:dyDescent="0.25">
      <c r="A70" s="224" t="s">
        <v>677</v>
      </c>
      <c r="B70" s="222"/>
      <c r="C70" s="222">
        <f t="shared" ref="C70:AZ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c r="AB70" s="222">
        <f t="shared" si="9"/>
        <v>0</v>
      </c>
      <c r="AC70" s="222">
        <f t="shared" si="9"/>
        <v>0</v>
      </c>
      <c r="AD70" s="222">
        <f t="shared" si="9"/>
        <v>0</v>
      </c>
      <c r="AE70" s="222">
        <f t="shared" si="9"/>
        <v>0</v>
      </c>
      <c r="AF70" s="222">
        <f t="shared" si="9"/>
        <v>0</v>
      </c>
      <c r="AG70" s="222">
        <f t="shared" si="9"/>
        <v>0</v>
      </c>
      <c r="AH70" s="222">
        <f t="shared" si="9"/>
        <v>0</v>
      </c>
      <c r="AI70" s="222">
        <f t="shared" si="9"/>
        <v>0</v>
      </c>
      <c r="AJ70" s="222">
        <f t="shared" si="9"/>
        <v>0</v>
      </c>
      <c r="AK70" s="222">
        <f t="shared" si="9"/>
        <v>0</v>
      </c>
      <c r="AL70" s="222">
        <f t="shared" si="9"/>
        <v>0</v>
      </c>
      <c r="AM70" s="222">
        <f t="shared" si="9"/>
        <v>0</v>
      </c>
      <c r="AN70" s="222">
        <f t="shared" si="9"/>
        <v>0</v>
      </c>
      <c r="AO70" s="222">
        <f t="shared" si="9"/>
        <v>0</v>
      </c>
      <c r="AP70" s="222">
        <f t="shared" si="9"/>
        <v>0</v>
      </c>
      <c r="AQ70" s="222">
        <f t="shared" si="9"/>
        <v>0</v>
      </c>
      <c r="AR70" s="222">
        <f t="shared" si="9"/>
        <v>0</v>
      </c>
      <c r="AS70" s="222">
        <f t="shared" si="9"/>
        <v>0</v>
      </c>
      <c r="AT70" s="222">
        <f t="shared" si="9"/>
        <v>0</v>
      </c>
      <c r="AU70" s="222">
        <f t="shared" si="9"/>
        <v>0</v>
      </c>
      <c r="AV70" s="222">
        <f t="shared" si="9"/>
        <v>0</v>
      </c>
      <c r="AW70" s="222">
        <f t="shared" si="9"/>
        <v>0</v>
      </c>
      <c r="AX70" s="222">
        <f t="shared" si="9"/>
        <v>0</v>
      </c>
      <c r="AY70" s="222">
        <f t="shared" si="9"/>
        <v>0</v>
      </c>
      <c r="AZ70" s="222">
        <f t="shared" si="9"/>
        <v>0</v>
      </c>
    </row>
    <row r="71" spans="1:52" x14ac:dyDescent="0.25">
      <c r="A71" s="224" t="s">
        <v>262</v>
      </c>
      <c r="B71" s="222"/>
      <c r="C71" s="222">
        <f>-(($B$25+$B$26)*$B$28+($B$25+$B$26)*$B$28+SUM($B$73:C73))/2*$B35</f>
        <v>-11453585.615244457</v>
      </c>
      <c r="D71" s="222">
        <f>-(($B$25+$B$26)*$B$28+($B$25+$B$26)*$B$28+SUM($B$73:D73))/2*$B35</f>
        <v>-11337892.831252089</v>
      </c>
      <c r="E71" s="222">
        <f>-(($B$25+$B$26)*$B$28+($B$25+$B$26)*$B$28+SUM($B$73:E73))/2*$B35</f>
        <v>-11222200.04725972</v>
      </c>
      <c r="F71" s="222">
        <f>-(($B$25+$B$26)*$B$28+($B$25+$B$26)*$B$28+SUM($B$73:F73))/2*$B35</f>
        <v>-11106507.263267353</v>
      </c>
      <c r="G71" s="222">
        <f>-(($B$25+$B$26)*$B$28+($B$25+$B$26)*$B$28+SUM($B$73:G73))/2*$B35</f>
        <v>-10990814.479274984</v>
      </c>
      <c r="H71" s="222">
        <f>-(($B$25+$B$26)*$B$28+($B$25+$B$26)*$B$28+SUM($B$73:H73))/2*$B35</f>
        <v>-10875121.695282618</v>
      </c>
      <c r="I71" s="222">
        <f>-(($B$25+$B$26)*$B$28+($B$25+$B$26)*$B$28+SUM($B$73:I73))/2*$B35</f>
        <v>-10759428.911290249</v>
      </c>
      <c r="J71" s="222">
        <f>-(($B$25+$B$26)*$B$28+($B$25+$B$26)*$B$28+SUM($B$73:J73))/2*$B35</f>
        <v>-10643736.12729788</v>
      </c>
      <c r="K71" s="222">
        <f>-(($B$25+$B$26)*$B$28+($B$25+$B$26)*$B$28+SUM($B$73:K73))/2*$B35</f>
        <v>-10528043.343305511</v>
      </c>
      <c r="L71" s="222">
        <f>-(($B$25+$B$26)*$B$28+($B$25+$B$26)*$B$28+SUM($B$73:L73))/2*$B35</f>
        <v>-10412350.559313143</v>
      </c>
      <c r="M71" s="222">
        <f>-(($B$25+$B$26)*$B$28+($B$25+$B$26)*$B$28+SUM($B$73:M73))/2*$B35</f>
        <v>-10296657.775320776</v>
      </c>
      <c r="N71" s="222">
        <f>-(($B$25+$B$26)*$B$28+($B$25+$B$26)*$B$28+SUM($B$73:N73))/2*$B35</f>
        <v>-10180964.991328407</v>
      </c>
      <c r="O71" s="222">
        <f>-(($B$25+$B$26)*$B$28+($B$25+$B$26)*$B$28+SUM($B$73:O73))/2*$B35</f>
        <v>-10065272.207336038</v>
      </c>
      <c r="P71" s="222">
        <f>-(($B$25+$B$26)*$B$28+($B$25+$B$26)*$B$28+SUM($B$73:P73))/2*$B35</f>
        <v>-9949579.4233436696</v>
      </c>
      <c r="Q71" s="222">
        <f>-(($B$25+$B$26)*$B$28+($B$25+$B$26)*$B$28+SUM($B$73:Q73))/2*$B35</f>
        <v>-9833886.6393513009</v>
      </c>
      <c r="R71" s="222">
        <f>-(($B$25+$B$26)*$B$28+($B$25+$B$26)*$B$28+SUM($B$73:R73))/2*$B35</f>
        <v>-9718193.855358934</v>
      </c>
      <c r="S71" s="222">
        <f>-(($B$25+$B$26)*$B$28+($B$25+$B$26)*$B$28+SUM($B$73:S73))/2*$B35</f>
        <v>-9602501.0713665653</v>
      </c>
      <c r="T71" s="222">
        <f>-(($B$25+$B$26)*$B$28+($B$25+$B$26)*$B$28+SUM($B$73:T73))/2*$B35</f>
        <v>-9486808.2873741984</v>
      </c>
      <c r="U71" s="222">
        <f>-(($B$25+$B$26)*$B$28+($B$25+$B$26)*$B$28+SUM($B$73:U73))/2*$B35</f>
        <v>-9371115.5033818297</v>
      </c>
      <c r="V71" s="222">
        <f>-(($B$25+$B$26)*$B$28+($B$25+$B$26)*$B$28+SUM($B$73:V73))/2*$B35</f>
        <v>-9255422.719389461</v>
      </c>
      <c r="W71" s="222">
        <f>-(($B$25+$B$26)*$B$28+($B$25+$B$26)*$B$28+SUM($B$73:W73))/2*$B35</f>
        <v>-9139729.9353970923</v>
      </c>
      <c r="X71" s="222">
        <f>-(($B$25+$B$26)*$B$28+($B$25+$B$26)*$B$28+SUM($B$73:X73))/2*$B35</f>
        <v>-9024037.1514047254</v>
      </c>
      <c r="Y71" s="222">
        <f>-(($B$25+$B$26)*$B$28+($B$25+$B$26)*$B$28+SUM($B$73:Y73))/2*$B35</f>
        <v>-8908344.3674123567</v>
      </c>
      <c r="Z71" s="222">
        <f>-(($B$25+$B$26)*$B$28+($B$25+$B$26)*$B$28+SUM($B$73:Z73))/2*$B35</f>
        <v>-8792651.5834199898</v>
      </c>
      <c r="AA71" s="222">
        <f>-(($B$25+$B$26)*$B$28+($B$25+$B$26)*$B$28+SUM($B$73:AA73))/2*$B35</f>
        <v>-8676958.7994276211</v>
      </c>
      <c r="AB71" s="222">
        <f>-(($B$25+$B$26)*$B$28+($B$25+$B$26)*$B$28+SUM($B$73:AB73))/2*$B35</f>
        <v>-8561266.0154352523</v>
      </c>
      <c r="AC71" s="222">
        <f>-(($B$25+$B$26)*$B$28+($B$25+$B$26)*$B$28+SUM($B$73:AC73))/2*$B35</f>
        <v>-8445573.2314428836</v>
      </c>
      <c r="AD71" s="222">
        <f>-(($B$25+$B$26)*$B$28+($B$25+$B$26)*$B$28+SUM($B$73:AD73))/2*$B35</f>
        <v>-8329880.4474505149</v>
      </c>
      <c r="AE71" s="222">
        <f>-(($B$25+$B$26)*$B$28+($B$25+$B$26)*$B$28+SUM($B$73:AE73))/2*$B35</f>
        <v>-8214187.6634581471</v>
      </c>
      <c r="AF71" s="222">
        <f>-(($B$25+$B$26)*$B$28+($B$25+$B$26)*$B$28+SUM($B$73:AF73))/2*$B35</f>
        <v>-8098494.8794657802</v>
      </c>
      <c r="AG71" s="222">
        <f>-(($B$25+$B$26)*$B$28+($B$25+$B$26)*$B$28+SUM($B$73:AG73))/2*$B35</f>
        <v>-7982802.0954734115</v>
      </c>
      <c r="AH71" s="222">
        <f>-(($B$25+$B$26)*$B$28+($B$25+$B$26)*$B$28+SUM($B$73:AH73))/2*$B35</f>
        <v>-7867109.3114810428</v>
      </c>
      <c r="AI71" s="222">
        <f>-(($B$25+$B$26)*$B$28+($B$25+$B$26)*$B$28+SUM($B$73:AI73))/2*$B35</f>
        <v>-7751416.527488675</v>
      </c>
      <c r="AJ71" s="222">
        <f>-(($B$25+$B$26)*$B$28+($B$25+$B$26)*$B$28+SUM($B$73:AJ73))/2*$B35</f>
        <v>-7635723.7434963072</v>
      </c>
      <c r="AK71" s="222">
        <f>-(($B$25+$B$26)*$B$28+($B$25+$B$26)*$B$28+SUM($B$73:AK73))/2*$B35</f>
        <v>-7520030.9595039384</v>
      </c>
      <c r="AL71" s="222">
        <f>-(($B$25+$B$26)*$B$28+($B$25+$B$26)*$B$28+SUM($B$73:AL73))/2*$B35</f>
        <v>-7404338.1755115697</v>
      </c>
      <c r="AM71" s="222">
        <f>-(($B$25+$B$26)*$B$28+($B$25+$B$26)*$B$28+SUM($B$73:AM73))/2*$B35</f>
        <v>-7288645.3915192019</v>
      </c>
      <c r="AN71" s="222">
        <f>-(($B$25+$B$26)*$B$28+($B$25+$B$26)*$B$28+SUM($B$73:AN73))/2*$B35</f>
        <v>-7172952.6075268351</v>
      </c>
      <c r="AO71" s="222">
        <f>-(($B$25+$B$26)*$B$28+($B$25+$B$26)*$B$28+SUM($B$73:AO73))/2*$B35</f>
        <v>-7057259.8235344663</v>
      </c>
      <c r="AP71" s="222">
        <f>-(($B$25+$B$26)*$B$28+($B$25+$B$26)*$B$28+SUM($B$73:AP73))/2*$B35</f>
        <v>-6941567.0395420976</v>
      </c>
      <c r="AQ71" s="222">
        <f>-(($B$25+$B$26)*$B$28+($B$25+$B$26)*$B$28+SUM($B$73:AQ73))/2*$B35</f>
        <v>-6825874.2555497298</v>
      </c>
      <c r="AR71" s="222">
        <f>-(($B$25+$B$26)*$B$28+($B$25+$B$26)*$B$28+SUM($B$73:AR73))/2*$B35</f>
        <v>-6710181.471557362</v>
      </c>
      <c r="AS71" s="222">
        <f>-(($B$25+$B$26)*$B$28+($B$25+$B$26)*$B$28+SUM($B$73:AS73))/2*$B35</f>
        <v>-6594488.6875649933</v>
      </c>
      <c r="AT71" s="222">
        <f>-(($B$25+$B$26)*$B$28+($B$25+$B$26)*$B$28+SUM($B$73:AT73))/2*$B35</f>
        <v>-6478795.9035726245</v>
      </c>
      <c r="AU71" s="222">
        <f>-(($B$25+$B$26)*$B$28+($B$25+$B$26)*$B$28+SUM($B$73:AU73))/2*$B35</f>
        <v>-6363103.1195802568</v>
      </c>
      <c r="AV71" s="222">
        <f>-(($B$25+$B$26)*$B$28+($B$25+$B$26)*$B$28+SUM($B$73:AV73))/2*$B35</f>
        <v>-6247410.3355878899</v>
      </c>
      <c r="AW71" s="222">
        <f>-(($B$25+$B$26)*$B$28+($B$25+$B$26)*$B$28+SUM($B$73:AW73))/2*$B35</f>
        <v>-6131717.5515955212</v>
      </c>
      <c r="AX71" s="222">
        <f>-(($B$25+$B$26)*$B$28+($B$25+$B$26)*$B$28+SUM($B$73:AX73))/2*$B35</f>
        <v>-6016024.7676031515</v>
      </c>
      <c r="AY71" s="222">
        <f>-(($B$25+$B$26)*$B$28+($B$25+$B$26)*$B$28+SUM($B$73:AY73))/2*$B35</f>
        <v>-5900331.9836107846</v>
      </c>
      <c r="AZ71" s="222">
        <f>-(($B$25+$B$26)*$B$28+($B$25+$B$26)*$B$28+SUM($B$73:AZ73))/2*$B35</f>
        <v>-5784639.1996184159</v>
      </c>
    </row>
    <row r="72" spans="1:52" s="163" customFormat="1" ht="14.25" x14ac:dyDescent="0.25">
      <c r="A72" s="225" t="s">
        <v>693</v>
      </c>
      <c r="B72" s="220">
        <f t="shared" ref="B72:AZ72" si="10">B64+B65</f>
        <v>0</v>
      </c>
      <c r="C72" s="220">
        <f t="shared" si="10"/>
        <v>139204486.97943446</v>
      </c>
      <c r="D72" s="220">
        <f t="shared" si="10"/>
        <v>143064758.66616422</v>
      </c>
      <c r="E72" s="220">
        <f t="shared" si="10"/>
        <v>147037367.71997607</v>
      </c>
      <c r="F72" s="220">
        <f t="shared" si="10"/>
        <v>151125684.26188248</v>
      </c>
      <c r="G72" s="220">
        <f t="shared" si="10"/>
        <v>155333179.51652628</v>
      </c>
      <c r="H72" s="220">
        <f t="shared" si="10"/>
        <v>159663428.84528965</v>
      </c>
      <c r="I72" s="220">
        <f t="shared" si="10"/>
        <v>166842557.21964654</v>
      </c>
      <c r="J72" s="220">
        <f t="shared" si="10"/>
        <v>171429473.04198647</v>
      </c>
      <c r="K72" s="220">
        <f t="shared" si="10"/>
        <v>176150525.55547687</v>
      </c>
      <c r="L72" s="220">
        <f t="shared" si="10"/>
        <v>181009738.86085218</v>
      </c>
      <c r="M72" s="221">
        <f t="shared" si="10"/>
        <v>186011257.78186899</v>
      </c>
      <c r="N72" s="220">
        <f t="shared" si="10"/>
        <v>164042008.53496692</v>
      </c>
      <c r="O72" s="220">
        <f t="shared" si="10"/>
        <v>175873263.02592134</v>
      </c>
      <c r="P72" s="220">
        <f t="shared" si="10"/>
        <v>180489904.04992831</v>
      </c>
      <c r="Q72" s="220">
        <f t="shared" si="10"/>
        <v>185241573.52113569</v>
      </c>
      <c r="R72" s="220">
        <f t="shared" si="10"/>
        <v>190132322.29295957</v>
      </c>
      <c r="S72" s="220">
        <f t="shared" si="10"/>
        <v>195166322.74441832</v>
      </c>
      <c r="T72" s="220">
        <f t="shared" si="10"/>
        <v>200347872.42590114</v>
      </c>
      <c r="U72" s="220">
        <f t="shared" si="10"/>
        <v>208403840.16355893</v>
      </c>
      <c r="V72" s="220">
        <f t="shared" si="10"/>
        <v>213893900.53009886</v>
      </c>
      <c r="W72" s="220">
        <f t="shared" si="10"/>
        <v>219545191.92411527</v>
      </c>
      <c r="X72" s="220">
        <f t="shared" si="10"/>
        <v>206429204.19867653</v>
      </c>
      <c r="Y72" s="220">
        <f t="shared" si="10"/>
        <v>211849613.13571066</v>
      </c>
      <c r="Z72" s="220">
        <f t="shared" si="10"/>
        <v>217429163.55733609</v>
      </c>
      <c r="AA72" s="220">
        <f t="shared" si="10"/>
        <v>223172629.70809048</v>
      </c>
      <c r="AB72" s="220">
        <f t="shared" si="10"/>
        <v>229084929.05984774</v>
      </c>
      <c r="AC72" s="220">
        <f t="shared" si="10"/>
        <v>235171126.60863793</v>
      </c>
      <c r="AD72" s="220">
        <f t="shared" si="10"/>
        <v>241436439.30037209</v>
      </c>
      <c r="AE72" s="220">
        <f t="shared" si="10"/>
        <v>247886240.58933848</v>
      </c>
      <c r="AF72" s="220">
        <f t="shared" si="10"/>
        <v>254526065.13345411</v>
      </c>
      <c r="AG72" s="220">
        <f t="shared" si="10"/>
        <v>261361613.63037342</v>
      </c>
      <c r="AH72" s="220">
        <f t="shared" si="10"/>
        <v>268398757.79868054</v>
      </c>
      <c r="AI72" s="220">
        <f t="shared" si="10"/>
        <v>275643545.50851715</v>
      </c>
      <c r="AJ72" s="220">
        <f t="shared" si="10"/>
        <v>283102206.06612903</v>
      </c>
      <c r="AK72" s="220">
        <f t="shared" si="10"/>
        <v>290781155.65694952</v>
      </c>
      <c r="AL72" s="220">
        <f t="shared" si="10"/>
        <v>298687002.95197481</v>
      </c>
      <c r="AM72" s="220">
        <f t="shared" si="10"/>
        <v>306826554.88233119</v>
      </c>
      <c r="AN72" s="220">
        <f t="shared" si="10"/>
        <v>315206822.58707845</v>
      </c>
      <c r="AO72" s="220">
        <f t="shared" si="10"/>
        <v>323835027.53944826</v>
      </c>
      <c r="AP72" s="220">
        <f t="shared" si="10"/>
        <v>332718607.85686958</v>
      </c>
      <c r="AQ72" s="220">
        <f t="shared" si="10"/>
        <v>341865224.80029368</v>
      </c>
      <c r="AR72" s="220">
        <f t="shared" si="10"/>
        <v>351282769.46850067</v>
      </c>
      <c r="AS72" s="220">
        <f t="shared" si="10"/>
        <v>360979369.69323415</v>
      </c>
      <c r="AT72" s="220">
        <f t="shared" si="10"/>
        <v>370963397.14118981</v>
      </c>
      <c r="AU72" s="220">
        <f t="shared" si="10"/>
        <v>381243474.62906444</v>
      </c>
      <c r="AV72" s="220">
        <f t="shared" si="10"/>
        <v>391828483.65805542</v>
      </c>
      <c r="AW72" s="220">
        <f t="shared" si="10"/>
        <v>402727572.17439651</v>
      </c>
      <c r="AX72" s="220">
        <f t="shared" si="10"/>
        <v>413950162.56270802</v>
      </c>
      <c r="AY72" s="220">
        <f t="shared" si="10"/>
        <v>425505959.87914908</v>
      </c>
      <c r="AZ72" s="220">
        <f t="shared" si="10"/>
        <v>32844730.38240324</v>
      </c>
    </row>
    <row r="73" spans="1:52" x14ac:dyDescent="0.25">
      <c r="A73" s="224" t="s">
        <v>258</v>
      </c>
      <c r="B73" s="222">
        <v>0</v>
      </c>
      <c r="C73" s="222">
        <f>IF($B$25-ABS(SUM($B$73:B73))&gt;0,-$B$25/$B$27,0)</f>
        <v>-10517525.817488024</v>
      </c>
      <c r="D73" s="222">
        <f>IF($B$25-ABS(SUM($B$73:C73))&gt;0,-$B$25/$B$27,0)</f>
        <v>-10517525.817488024</v>
      </c>
      <c r="E73" s="222">
        <f>IF($B$25-ABS(SUM($B$73:D73))&gt;0,-$B$25/$B$27,0)</f>
        <v>-10517525.817488024</v>
      </c>
      <c r="F73" s="222">
        <f>IF($B$25-ABS(SUM($B$73:E73))&gt;0,-$B$25/$B$27,0)</f>
        <v>-10517525.817488024</v>
      </c>
      <c r="G73" s="222">
        <f>IF($B$25-ABS(SUM($B$73:F73))&gt;0,-$B$25/$B$27,0)</f>
        <v>-10517525.817488024</v>
      </c>
      <c r="H73" s="222">
        <f>IF($B$25-ABS(SUM($B$73:G73))&gt;0,-$B$25/$B$27,0)</f>
        <v>-10517525.817488024</v>
      </c>
      <c r="I73" s="222">
        <f>IF($B$25-ABS(SUM($B$73:H73))&gt;0,-$B$25/$B$27,0)</f>
        <v>-10517525.817488024</v>
      </c>
      <c r="J73" s="222">
        <f>IF($B$25-ABS(SUM($B$73:I73))&gt;0,-$B$25/$B$27,0)</f>
        <v>-10517525.817488024</v>
      </c>
      <c r="K73" s="222">
        <f>IF($B$25-ABS(SUM($B$73:J73))&gt;0,-$B$25/$B$27,0)</f>
        <v>-10517525.817488024</v>
      </c>
      <c r="L73" s="222">
        <f>IF($B$25-ABS(SUM($B$73:K73))&gt;0,-$B$25/$B$27,0)</f>
        <v>-10517525.817488024</v>
      </c>
      <c r="M73" s="222">
        <f>IF($B$25-ABS(SUM($B$73:L73))&gt;0,-$B$25/$B$27,0)</f>
        <v>-10517525.817488024</v>
      </c>
      <c r="N73" s="222">
        <f>IF($B$25-ABS(SUM($B$73:M73))&gt;0,-$B$25/$B$27,0)</f>
        <v>-10517525.817488024</v>
      </c>
      <c r="O73" s="222">
        <f>IF($B$25-ABS(SUM($B$73:N73))&gt;0,-$B$25/$B$27,0)</f>
        <v>-10517525.817488024</v>
      </c>
      <c r="P73" s="222">
        <f>IF($B$25-ABS(SUM($B$73:O73))&gt;0,-$B$25/$B$27,0)</f>
        <v>-10517525.817488024</v>
      </c>
      <c r="Q73" s="222">
        <f>IF($B$25-ABS(SUM($B$73:P73))&gt;0,-$B$25/$B$27,0)</f>
        <v>-10517525.817488024</v>
      </c>
      <c r="R73" s="222">
        <f>IF($B$25-ABS(SUM($B$73:Q73))&gt;0,-$B$25/$B$27,0)</f>
        <v>-10517525.817488024</v>
      </c>
      <c r="S73" s="222">
        <f>IF($B$25-ABS(SUM($B$73:R73))&gt;0,-$B$25/$B$27,0)</f>
        <v>-10517525.817488024</v>
      </c>
      <c r="T73" s="222">
        <f>IF($B$25-ABS(SUM($B$73:S73))&gt;0,-$B$25/$B$27,0)</f>
        <v>-10517525.817488024</v>
      </c>
      <c r="U73" s="222">
        <f>IF($B$25-ABS(SUM($B$73:T73))&gt;0,-$B$25/$B$27,0)</f>
        <v>-10517525.817488024</v>
      </c>
      <c r="V73" s="222">
        <f>IF($B$25-ABS(SUM($B$73:U73))&gt;0,-$B$25/$B$27,0)</f>
        <v>-10517525.817488024</v>
      </c>
      <c r="W73" s="222">
        <f>IF($B$25-ABS(SUM($B$73:V73))&gt;0,-$B$25/$B$27,0)</f>
        <v>-10517525.817488024</v>
      </c>
      <c r="X73" s="222">
        <f>IF($B$25-ABS(SUM($B$73:W73))&gt;0,-$B$25/$B$27,0)</f>
        <v>-10517525.817488024</v>
      </c>
      <c r="Y73" s="222">
        <f>IF($B$25-ABS(SUM($B$73:X73))&gt;0,-$B$25/$B$27,0)</f>
        <v>-10517525.817488024</v>
      </c>
      <c r="Z73" s="222">
        <f>IF($B$25-ABS(SUM($B$73:Y73))&gt;0,-$B$25/$B$27,0)</f>
        <v>-10517525.817488024</v>
      </c>
      <c r="AA73" s="222">
        <f>IF($B$25-ABS(SUM($B$73:Z73))&gt;0,-$B$25/$B$27,0)</f>
        <v>-10517525.817488024</v>
      </c>
      <c r="AB73" s="222">
        <f>IF($B$25-ABS(SUM($B$73:AA73))&gt;0,-$B$25/$B$27,0)</f>
        <v>-10517525.817488024</v>
      </c>
      <c r="AC73" s="222">
        <f>IF($B$25-ABS(SUM($B$73:AB73))&gt;0,-$B$25/$B$27,0)</f>
        <v>-10517525.817488024</v>
      </c>
      <c r="AD73" s="222">
        <f>IF($B$25-ABS(SUM($B$73:AC73))&gt;0,-$B$25/$B$27,0)</f>
        <v>-10517525.817488024</v>
      </c>
      <c r="AE73" s="222">
        <f>IF($B$25-ABS(SUM($B$73:AD73))&gt;0,-$B$25/$B$27,0)</f>
        <v>-10517525.817488024</v>
      </c>
      <c r="AF73" s="222">
        <f>IF($B$25-ABS(SUM($B$73:AE73))&gt;0,-$B$25/$B$27,0)</f>
        <v>-10517525.817488024</v>
      </c>
      <c r="AG73" s="222">
        <f>IF($B$25-ABS(SUM($B$73:AF73))&gt;0,-$B$25/$B$27,0)</f>
        <v>-10517525.817488024</v>
      </c>
      <c r="AH73" s="222">
        <f>IF($B$25-ABS(SUM($B$73:AG73))&gt;0,-$B$25/$B$27,0)</f>
        <v>-10517525.817488024</v>
      </c>
      <c r="AI73" s="222">
        <f>IF($B$25-ABS(SUM($B$73:AH73))&gt;0,-$B$25/$B$27,0)</f>
        <v>-10517525.817488024</v>
      </c>
      <c r="AJ73" s="222">
        <f>IF($B$25-ABS(SUM($B$73:AI73))&gt;0,-$B$25/$B$27,0)</f>
        <v>-10517525.817488024</v>
      </c>
      <c r="AK73" s="222">
        <f>IF($B$25-ABS(SUM($B$73:AJ73))&gt;0,-$B$25/$B$27,0)</f>
        <v>-10517525.817488024</v>
      </c>
      <c r="AL73" s="222">
        <f>IF($B$25-ABS(SUM($B$73:AK73))&gt;0,-$B$25/$B$27,0)</f>
        <v>-10517525.817488024</v>
      </c>
      <c r="AM73" s="222">
        <f>IF($B$25-ABS(SUM($B$73:AL73))&gt;0,-$B$25/$B$27,0)</f>
        <v>-10517525.817488024</v>
      </c>
      <c r="AN73" s="222">
        <f>IF($B$25-ABS(SUM($B$73:AM73))&gt;0,-$B$25/$B$27,0)</f>
        <v>-10517525.817488024</v>
      </c>
      <c r="AO73" s="222">
        <f>IF($B$25-ABS(SUM($B$73:AN73))&gt;0,-$B$25/$B$27,0)</f>
        <v>-10517525.817488024</v>
      </c>
      <c r="AP73" s="222">
        <f>IF($B$25-ABS(SUM($B$73:AO73))&gt;0,-$B$25/$B$27,0)</f>
        <v>-10517525.817488024</v>
      </c>
      <c r="AQ73" s="222">
        <f>IF($B$25-ABS(SUM($B$73:AP73))&gt;0,-$B$25/$B$27,0)</f>
        <v>-10517525.817488024</v>
      </c>
      <c r="AR73" s="222">
        <f>IF($B$25-ABS(SUM($B$73:AQ73))&gt;0,-$B$25/$B$27,0)</f>
        <v>-10517525.817488024</v>
      </c>
      <c r="AS73" s="222">
        <f>IF($B$25-ABS(SUM($B$73:AR73))&gt;0,-$B$25/$B$27,0)</f>
        <v>-10517525.817488024</v>
      </c>
      <c r="AT73" s="222">
        <f>IF($B$25-ABS(SUM($B$73:AS73))&gt;0,-$B$25/$B$27,0)</f>
        <v>-10517525.817488024</v>
      </c>
      <c r="AU73" s="222">
        <f>IF($B$25-ABS(SUM($B$73:AT73))&gt;0,-$B$25/$B$27,0)</f>
        <v>-10517525.817488024</v>
      </c>
      <c r="AV73" s="222">
        <f>IF($B$25-ABS(SUM($B$73:AU73))&gt;0,-$B$25/$B$27,0)</f>
        <v>-10517525.817488024</v>
      </c>
      <c r="AW73" s="222">
        <f>IF($B$25-ABS(SUM($B$73:AV73))&gt;0,-$B$25/$B$27,0)</f>
        <v>-10517525.817488024</v>
      </c>
      <c r="AX73" s="222">
        <f>IF($B$25-ABS(SUM($B$73:AW73))&gt;0,-$B$25/$B$27,0)</f>
        <v>-10517525.817488024</v>
      </c>
      <c r="AY73" s="222">
        <f>IF($B$25-ABS(SUM($B$73:AX73))&gt;0,-$B$25/$B$27,0)</f>
        <v>-10517525.817488024</v>
      </c>
      <c r="AZ73" s="222">
        <f>IF($B$25-ABS(SUM($B$73:AY73))&gt;0,-$B$25/$B$27,0)</f>
        <v>-10517525.817488024</v>
      </c>
    </row>
    <row r="74" spans="1:52" s="163" customFormat="1" ht="14.25" x14ac:dyDescent="0.25">
      <c r="A74" s="225" t="s">
        <v>694</v>
      </c>
      <c r="B74" s="220">
        <f t="shared" ref="B74:AZ74" si="11">B72+B73</f>
        <v>0</v>
      </c>
      <c r="C74" s="220">
        <f t="shared" si="11"/>
        <v>128686961.16194643</v>
      </c>
      <c r="D74" s="220">
        <f t="shared" si="11"/>
        <v>132547232.84867619</v>
      </c>
      <c r="E74" s="220">
        <f t="shared" si="11"/>
        <v>136519841.90248805</v>
      </c>
      <c r="F74" s="220">
        <f t="shared" si="11"/>
        <v>140608158.44439447</v>
      </c>
      <c r="G74" s="220">
        <f t="shared" si="11"/>
        <v>144815653.69903827</v>
      </c>
      <c r="H74" s="220">
        <f t="shared" si="11"/>
        <v>149145903.02780163</v>
      </c>
      <c r="I74" s="220">
        <f t="shared" si="11"/>
        <v>156325031.40215853</v>
      </c>
      <c r="J74" s="220">
        <f t="shared" si="11"/>
        <v>160911947.22449845</v>
      </c>
      <c r="K74" s="220">
        <f t="shared" si="11"/>
        <v>165632999.73798886</v>
      </c>
      <c r="L74" s="220">
        <f t="shared" si="11"/>
        <v>170492213.04336417</v>
      </c>
      <c r="M74" s="221">
        <f t="shared" si="11"/>
        <v>175493731.96438098</v>
      </c>
      <c r="N74" s="220">
        <f t="shared" si="11"/>
        <v>153524482.7174789</v>
      </c>
      <c r="O74" s="220">
        <f t="shared" si="11"/>
        <v>165355737.20843333</v>
      </c>
      <c r="P74" s="220">
        <f t="shared" si="11"/>
        <v>169972378.23244029</v>
      </c>
      <c r="Q74" s="220">
        <f t="shared" si="11"/>
        <v>174724047.70364767</v>
      </c>
      <c r="R74" s="220">
        <f t="shared" si="11"/>
        <v>179614796.47547156</v>
      </c>
      <c r="S74" s="220">
        <f t="shared" si="11"/>
        <v>184648796.92693031</v>
      </c>
      <c r="T74" s="220">
        <f t="shared" si="11"/>
        <v>189830346.60841313</v>
      </c>
      <c r="U74" s="220">
        <f t="shared" si="11"/>
        <v>197886314.34607092</v>
      </c>
      <c r="V74" s="220">
        <f t="shared" si="11"/>
        <v>203376374.71261084</v>
      </c>
      <c r="W74" s="220">
        <f t="shared" si="11"/>
        <v>209027666.10662726</v>
      </c>
      <c r="X74" s="220">
        <f t="shared" si="11"/>
        <v>195911678.38118851</v>
      </c>
      <c r="Y74" s="220">
        <f t="shared" si="11"/>
        <v>201332087.31822264</v>
      </c>
      <c r="Z74" s="220">
        <f t="shared" si="11"/>
        <v>206911637.73984808</v>
      </c>
      <c r="AA74" s="220">
        <f t="shared" si="11"/>
        <v>212655103.89060247</v>
      </c>
      <c r="AB74" s="220">
        <f t="shared" si="11"/>
        <v>218567403.24235973</v>
      </c>
      <c r="AC74" s="220">
        <f t="shared" si="11"/>
        <v>224653600.79114991</v>
      </c>
      <c r="AD74" s="220">
        <f t="shared" si="11"/>
        <v>230918913.48288408</v>
      </c>
      <c r="AE74" s="220">
        <f t="shared" si="11"/>
        <v>237368714.77185047</v>
      </c>
      <c r="AF74" s="220">
        <f t="shared" si="11"/>
        <v>244008539.3159661</v>
      </c>
      <c r="AG74" s="220">
        <f t="shared" si="11"/>
        <v>250844087.8128854</v>
      </c>
      <c r="AH74" s="220">
        <f t="shared" si="11"/>
        <v>257881231.98119253</v>
      </c>
      <c r="AI74" s="220">
        <f t="shared" si="11"/>
        <v>265126019.69102913</v>
      </c>
      <c r="AJ74" s="220">
        <f t="shared" si="11"/>
        <v>272584680.24864101</v>
      </c>
      <c r="AK74" s="220">
        <f t="shared" si="11"/>
        <v>280263629.83946151</v>
      </c>
      <c r="AL74" s="220">
        <f t="shared" si="11"/>
        <v>288169477.13448679</v>
      </c>
      <c r="AM74" s="220">
        <f t="shared" si="11"/>
        <v>296309029.06484318</v>
      </c>
      <c r="AN74" s="220">
        <f t="shared" si="11"/>
        <v>304689296.76959044</v>
      </c>
      <c r="AO74" s="220">
        <f t="shared" si="11"/>
        <v>313317501.72196025</v>
      </c>
      <c r="AP74" s="220">
        <f t="shared" si="11"/>
        <v>322201082.03938156</v>
      </c>
      <c r="AQ74" s="220">
        <f t="shared" si="11"/>
        <v>331347698.98280567</v>
      </c>
      <c r="AR74" s="220">
        <f t="shared" si="11"/>
        <v>340765243.65101266</v>
      </c>
      <c r="AS74" s="220">
        <f t="shared" si="11"/>
        <v>350461843.87574613</v>
      </c>
      <c r="AT74" s="220">
        <f t="shared" si="11"/>
        <v>360445871.3237018</v>
      </c>
      <c r="AU74" s="220">
        <f t="shared" si="11"/>
        <v>370725948.81157643</v>
      </c>
      <c r="AV74" s="220">
        <f t="shared" si="11"/>
        <v>381310957.84056741</v>
      </c>
      <c r="AW74" s="220">
        <f t="shared" si="11"/>
        <v>392210046.3569085</v>
      </c>
      <c r="AX74" s="220">
        <f t="shared" si="11"/>
        <v>403432636.74522001</v>
      </c>
      <c r="AY74" s="220">
        <f t="shared" si="11"/>
        <v>414988434.06166106</v>
      </c>
      <c r="AZ74" s="220">
        <f t="shared" si="11"/>
        <v>22327204.564915217</v>
      </c>
    </row>
    <row r="75" spans="1:52" x14ac:dyDescent="0.25">
      <c r="A75" s="224" t="s">
        <v>257</v>
      </c>
      <c r="B75" s="222">
        <f t="shared" ref="B75:AZ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c r="AB75" s="222">
        <f t="shared" si="12"/>
        <v>0</v>
      </c>
      <c r="AC75" s="222">
        <f t="shared" si="12"/>
        <v>0</v>
      </c>
      <c r="AD75" s="222">
        <f t="shared" si="12"/>
        <v>0</v>
      </c>
      <c r="AE75" s="222">
        <f t="shared" si="12"/>
        <v>0</v>
      </c>
      <c r="AF75" s="222">
        <f t="shared" si="12"/>
        <v>0</v>
      </c>
      <c r="AG75" s="222">
        <f t="shared" si="12"/>
        <v>0</v>
      </c>
      <c r="AH75" s="222">
        <f t="shared" si="12"/>
        <v>0</v>
      </c>
      <c r="AI75" s="222">
        <f t="shared" si="12"/>
        <v>0</v>
      </c>
      <c r="AJ75" s="222">
        <f t="shared" si="12"/>
        <v>0</v>
      </c>
      <c r="AK75" s="222">
        <f t="shared" si="12"/>
        <v>0</v>
      </c>
      <c r="AL75" s="222">
        <f t="shared" si="12"/>
        <v>0</v>
      </c>
      <c r="AM75" s="222">
        <f t="shared" si="12"/>
        <v>0</v>
      </c>
      <c r="AN75" s="222">
        <f t="shared" si="12"/>
        <v>0</v>
      </c>
      <c r="AO75" s="222">
        <f t="shared" si="12"/>
        <v>0</v>
      </c>
      <c r="AP75" s="222">
        <f t="shared" si="12"/>
        <v>0</v>
      </c>
      <c r="AQ75" s="222">
        <f t="shared" si="12"/>
        <v>0</v>
      </c>
      <c r="AR75" s="222">
        <f t="shared" si="12"/>
        <v>0</v>
      </c>
      <c r="AS75" s="222">
        <f t="shared" si="12"/>
        <v>0</v>
      </c>
      <c r="AT75" s="222">
        <f t="shared" si="12"/>
        <v>0</v>
      </c>
      <c r="AU75" s="222">
        <f t="shared" si="12"/>
        <v>0</v>
      </c>
      <c r="AV75" s="222">
        <f t="shared" si="12"/>
        <v>0</v>
      </c>
      <c r="AW75" s="222">
        <f t="shared" si="12"/>
        <v>0</v>
      </c>
      <c r="AX75" s="222">
        <f t="shared" si="12"/>
        <v>0</v>
      </c>
      <c r="AY75" s="222">
        <f t="shared" si="12"/>
        <v>0</v>
      </c>
      <c r="AZ75" s="222">
        <f t="shared" si="12"/>
        <v>0</v>
      </c>
    </row>
    <row r="76" spans="1:52" s="163" customFormat="1" ht="14.25" x14ac:dyDescent="0.25">
      <c r="A76" s="225" t="s">
        <v>261</v>
      </c>
      <c r="B76" s="220">
        <f t="shared" ref="B76:AZ76" si="13">B74+B75</f>
        <v>0</v>
      </c>
      <c r="C76" s="220">
        <f t="shared" si="13"/>
        <v>128686961.16194643</v>
      </c>
      <c r="D76" s="220">
        <f t="shared" si="13"/>
        <v>132547232.84867619</v>
      </c>
      <c r="E76" s="220">
        <f t="shared" si="13"/>
        <v>136519841.90248805</v>
      </c>
      <c r="F76" s="220">
        <f t="shared" si="13"/>
        <v>140608158.44439447</v>
      </c>
      <c r="G76" s="220">
        <f t="shared" si="13"/>
        <v>144815653.69903827</v>
      </c>
      <c r="H76" s="220">
        <f t="shared" si="13"/>
        <v>149145903.02780163</v>
      </c>
      <c r="I76" s="220">
        <f t="shared" si="13"/>
        <v>156325031.40215853</v>
      </c>
      <c r="J76" s="220">
        <f t="shared" si="13"/>
        <v>160911947.22449845</v>
      </c>
      <c r="K76" s="220">
        <f t="shared" si="13"/>
        <v>165632999.73798886</v>
      </c>
      <c r="L76" s="220">
        <f t="shared" si="13"/>
        <v>170492213.04336417</v>
      </c>
      <c r="M76" s="221">
        <f t="shared" si="13"/>
        <v>175493731.96438098</v>
      </c>
      <c r="N76" s="220">
        <f t="shared" si="13"/>
        <v>153524482.7174789</v>
      </c>
      <c r="O76" s="220">
        <f t="shared" si="13"/>
        <v>165355737.20843333</v>
      </c>
      <c r="P76" s="220">
        <f t="shared" si="13"/>
        <v>169972378.23244029</v>
      </c>
      <c r="Q76" s="220">
        <f t="shared" si="13"/>
        <v>174724047.70364767</v>
      </c>
      <c r="R76" s="220">
        <f t="shared" si="13"/>
        <v>179614796.47547156</v>
      </c>
      <c r="S76" s="220">
        <f t="shared" si="13"/>
        <v>184648796.92693031</v>
      </c>
      <c r="T76" s="220">
        <f t="shared" si="13"/>
        <v>189830346.60841313</v>
      </c>
      <c r="U76" s="220">
        <f t="shared" si="13"/>
        <v>197886314.34607092</v>
      </c>
      <c r="V76" s="220">
        <f t="shared" si="13"/>
        <v>203376374.71261084</v>
      </c>
      <c r="W76" s="220">
        <f t="shared" si="13"/>
        <v>209027666.10662726</v>
      </c>
      <c r="X76" s="220">
        <f t="shared" si="13"/>
        <v>195911678.38118851</v>
      </c>
      <c r="Y76" s="220">
        <f t="shared" si="13"/>
        <v>201332087.31822264</v>
      </c>
      <c r="Z76" s="220">
        <f t="shared" si="13"/>
        <v>206911637.73984808</v>
      </c>
      <c r="AA76" s="220">
        <f t="shared" si="13"/>
        <v>212655103.89060247</v>
      </c>
      <c r="AB76" s="220">
        <f t="shared" si="13"/>
        <v>218567403.24235973</v>
      </c>
      <c r="AC76" s="220">
        <f t="shared" si="13"/>
        <v>224653600.79114991</v>
      </c>
      <c r="AD76" s="220">
        <f t="shared" si="13"/>
        <v>230918913.48288408</v>
      </c>
      <c r="AE76" s="220">
        <f t="shared" si="13"/>
        <v>237368714.77185047</v>
      </c>
      <c r="AF76" s="220">
        <f t="shared" si="13"/>
        <v>244008539.3159661</v>
      </c>
      <c r="AG76" s="220">
        <f t="shared" si="13"/>
        <v>250844087.8128854</v>
      </c>
      <c r="AH76" s="220">
        <f t="shared" si="13"/>
        <v>257881231.98119253</v>
      </c>
      <c r="AI76" s="220">
        <f t="shared" si="13"/>
        <v>265126019.69102913</v>
      </c>
      <c r="AJ76" s="220">
        <f t="shared" si="13"/>
        <v>272584680.24864101</v>
      </c>
      <c r="AK76" s="220">
        <f t="shared" si="13"/>
        <v>280263629.83946151</v>
      </c>
      <c r="AL76" s="220">
        <f t="shared" si="13"/>
        <v>288169477.13448679</v>
      </c>
      <c r="AM76" s="220">
        <f t="shared" si="13"/>
        <v>296309029.06484318</v>
      </c>
      <c r="AN76" s="220">
        <f t="shared" si="13"/>
        <v>304689296.76959044</v>
      </c>
      <c r="AO76" s="220">
        <f t="shared" si="13"/>
        <v>313317501.72196025</v>
      </c>
      <c r="AP76" s="220">
        <f t="shared" si="13"/>
        <v>322201082.03938156</v>
      </c>
      <c r="AQ76" s="220">
        <f t="shared" si="13"/>
        <v>331347698.98280567</v>
      </c>
      <c r="AR76" s="220">
        <f t="shared" si="13"/>
        <v>340765243.65101266</v>
      </c>
      <c r="AS76" s="220">
        <f t="shared" si="13"/>
        <v>350461843.87574613</v>
      </c>
      <c r="AT76" s="220">
        <f t="shared" si="13"/>
        <v>360445871.3237018</v>
      </c>
      <c r="AU76" s="220">
        <f t="shared" si="13"/>
        <v>370725948.81157643</v>
      </c>
      <c r="AV76" s="220">
        <f t="shared" si="13"/>
        <v>381310957.84056741</v>
      </c>
      <c r="AW76" s="220">
        <f t="shared" si="13"/>
        <v>392210046.3569085</v>
      </c>
      <c r="AX76" s="220">
        <f t="shared" si="13"/>
        <v>403432636.74522001</v>
      </c>
      <c r="AY76" s="220">
        <f t="shared" si="13"/>
        <v>414988434.06166106</v>
      </c>
      <c r="AZ76" s="220">
        <f t="shared" si="13"/>
        <v>22327204.564915217</v>
      </c>
    </row>
    <row r="77" spans="1:52" x14ac:dyDescent="0.25">
      <c r="A77" s="224" t="s">
        <v>256</v>
      </c>
      <c r="B77" s="222">
        <f t="shared" ref="B77:AZ77" si="14">-B76*$B$36</f>
        <v>0</v>
      </c>
      <c r="C77" s="222">
        <f t="shared" si="14"/>
        <v>-25737392.232389286</v>
      </c>
      <c r="D77" s="222">
        <f t="shared" si="14"/>
        <v>-26509446.56973524</v>
      </c>
      <c r="E77" s="222">
        <f t="shared" si="14"/>
        <v>-27303968.380497612</v>
      </c>
      <c r="F77" s="222">
        <f t="shared" si="14"/>
        <v>-28121631.688878894</v>
      </c>
      <c r="G77" s="222">
        <f t="shared" si="14"/>
        <v>-28963130.739807654</v>
      </c>
      <c r="H77" s="222">
        <f t="shared" si="14"/>
        <v>-29829180.605560329</v>
      </c>
      <c r="I77" s="222">
        <f t="shared" si="14"/>
        <v>-31265006.280431706</v>
      </c>
      <c r="J77" s="222">
        <f t="shared" si="14"/>
        <v>-32182389.444899693</v>
      </c>
      <c r="K77" s="222">
        <f t="shared" si="14"/>
        <v>-33126599.947597772</v>
      </c>
      <c r="L77" s="222">
        <f t="shared" si="14"/>
        <v>-34098442.608672835</v>
      </c>
      <c r="M77" s="223">
        <f t="shared" si="14"/>
        <v>-35098746.3928762</v>
      </c>
      <c r="N77" s="222">
        <f t="shared" si="14"/>
        <v>-30704896.543495782</v>
      </c>
      <c r="O77" s="222">
        <f t="shared" si="14"/>
        <v>-33071147.441686668</v>
      </c>
      <c r="P77" s="222">
        <f t="shared" si="14"/>
        <v>-33994475.646488063</v>
      </c>
      <c r="Q77" s="222">
        <f t="shared" si="14"/>
        <v>-34944809.540729538</v>
      </c>
      <c r="R77" s="222">
        <f t="shared" si="14"/>
        <v>-35922959.295094311</v>
      </c>
      <c r="S77" s="222">
        <f t="shared" si="14"/>
        <v>-36929759.385386065</v>
      </c>
      <c r="T77" s="222">
        <f t="shared" si="14"/>
        <v>-37966069.321682625</v>
      </c>
      <c r="U77" s="222">
        <f t="shared" si="14"/>
        <v>-39577262.869214185</v>
      </c>
      <c r="V77" s="222">
        <f t="shared" si="14"/>
        <v>-40675274.942522168</v>
      </c>
      <c r="W77" s="222">
        <f t="shared" si="14"/>
        <v>-41805533.221325457</v>
      </c>
      <c r="X77" s="222">
        <f t="shared" si="14"/>
        <v>-39182335.676237702</v>
      </c>
      <c r="Y77" s="222">
        <f t="shared" si="14"/>
        <v>-40266417.463644534</v>
      </c>
      <c r="Z77" s="222">
        <f t="shared" si="14"/>
        <v>-41382327.547969617</v>
      </c>
      <c r="AA77" s="222">
        <f t="shared" si="14"/>
        <v>-42531020.778120495</v>
      </c>
      <c r="AB77" s="222">
        <f t="shared" si="14"/>
        <v>-43713480.648471951</v>
      </c>
      <c r="AC77" s="222">
        <f t="shared" si="14"/>
        <v>-44930720.158229984</v>
      </c>
      <c r="AD77" s="222">
        <f t="shared" si="14"/>
        <v>-46183782.696576819</v>
      </c>
      <c r="AE77" s="222">
        <f t="shared" si="14"/>
        <v>-47473742.954370096</v>
      </c>
      <c r="AF77" s="222">
        <f t="shared" si="14"/>
        <v>-48801707.863193221</v>
      </c>
      <c r="AG77" s="222">
        <f t="shared" si="14"/>
        <v>-50168817.562577084</v>
      </c>
      <c r="AH77" s="222">
        <f t="shared" si="14"/>
        <v>-51576246.396238506</v>
      </c>
      <c r="AI77" s="222">
        <f t="shared" si="14"/>
        <v>-53025203.938205831</v>
      </c>
      <c r="AJ77" s="222">
        <f t="shared" si="14"/>
        <v>-54516936.049728207</v>
      </c>
      <c r="AK77" s="222">
        <f t="shared" si="14"/>
        <v>-56052725.967892304</v>
      </c>
      <c r="AL77" s="222">
        <f t="shared" si="14"/>
        <v>-57633895.426897362</v>
      </c>
      <c r="AM77" s="222">
        <f t="shared" si="14"/>
        <v>-59261805.812968642</v>
      </c>
      <c r="AN77" s="222">
        <f t="shared" si="14"/>
        <v>-60937859.35391809</v>
      </c>
      <c r="AO77" s="222">
        <f t="shared" si="14"/>
        <v>-62663500.344392054</v>
      </c>
      <c r="AP77" s="222">
        <f t="shared" si="14"/>
        <v>-64440216.407876313</v>
      </c>
      <c r="AQ77" s="222">
        <f t="shared" si="14"/>
        <v>-66269539.796561137</v>
      </c>
      <c r="AR77" s="222">
        <f t="shared" si="14"/>
        <v>-68153048.730202541</v>
      </c>
      <c r="AS77" s="222">
        <f t="shared" si="14"/>
        <v>-70092368.775149226</v>
      </c>
      <c r="AT77" s="222">
        <f t="shared" si="14"/>
        <v>-72089174.264740363</v>
      </c>
      <c r="AU77" s="222">
        <f t="shared" si="14"/>
        <v>-74145189.762315288</v>
      </c>
      <c r="AV77" s="222">
        <f t="shared" si="14"/>
        <v>-76262191.568113491</v>
      </c>
      <c r="AW77" s="222">
        <f t="shared" si="14"/>
        <v>-78442009.271381706</v>
      </c>
      <c r="AX77" s="222">
        <f t="shared" si="14"/>
        <v>-80686527.34904401</v>
      </c>
      <c r="AY77" s="222">
        <f t="shared" si="14"/>
        <v>-82997686.812332213</v>
      </c>
      <c r="AZ77" s="222">
        <f t="shared" si="14"/>
        <v>-4465440.9129830441</v>
      </c>
    </row>
    <row r="78" spans="1:52" ht="16.5" thickBot="1" x14ac:dyDescent="0.3">
      <c r="A78" s="226" t="s">
        <v>260</v>
      </c>
      <c r="B78" s="227">
        <f t="shared" ref="B78:AZ78" si="15">B76+B77</f>
        <v>0</v>
      </c>
      <c r="C78" s="227">
        <f t="shared" si="15"/>
        <v>102949568.92955714</v>
      </c>
      <c r="D78" s="227">
        <f t="shared" si="15"/>
        <v>106037786.27894095</v>
      </c>
      <c r="E78" s="227">
        <f t="shared" si="15"/>
        <v>109215873.52199045</v>
      </c>
      <c r="F78" s="227">
        <f t="shared" si="15"/>
        <v>112486526.75551558</v>
      </c>
      <c r="G78" s="227">
        <f t="shared" si="15"/>
        <v>115852522.95923062</v>
      </c>
      <c r="H78" s="227">
        <f t="shared" si="15"/>
        <v>119316722.4222413</v>
      </c>
      <c r="I78" s="227">
        <f t="shared" si="15"/>
        <v>125060025.12172683</v>
      </c>
      <c r="J78" s="227">
        <f t="shared" si="15"/>
        <v>128729557.77959876</v>
      </c>
      <c r="K78" s="227">
        <f t="shared" si="15"/>
        <v>132506399.79039109</v>
      </c>
      <c r="L78" s="227">
        <f t="shared" si="15"/>
        <v>136393770.43469134</v>
      </c>
      <c r="M78" s="228">
        <f t="shared" si="15"/>
        <v>140394985.57150477</v>
      </c>
      <c r="N78" s="227">
        <f t="shared" si="15"/>
        <v>122819586.17398313</v>
      </c>
      <c r="O78" s="227">
        <f t="shared" si="15"/>
        <v>132284589.76674667</v>
      </c>
      <c r="P78" s="227">
        <f t="shared" si="15"/>
        <v>135977902.58595222</v>
      </c>
      <c r="Q78" s="227">
        <f t="shared" si="15"/>
        <v>139779238.16291815</v>
      </c>
      <c r="R78" s="227">
        <f t="shared" si="15"/>
        <v>143691837.18037724</v>
      </c>
      <c r="S78" s="227">
        <f t="shared" si="15"/>
        <v>147719037.54154426</v>
      </c>
      <c r="T78" s="227">
        <f t="shared" si="15"/>
        <v>151864277.2867305</v>
      </c>
      <c r="U78" s="227">
        <f t="shared" si="15"/>
        <v>158309051.47685674</v>
      </c>
      <c r="V78" s="227">
        <f t="shared" si="15"/>
        <v>162701099.77008867</v>
      </c>
      <c r="W78" s="227">
        <f t="shared" si="15"/>
        <v>167222132.8853018</v>
      </c>
      <c r="X78" s="227">
        <f t="shared" si="15"/>
        <v>156729342.70495081</v>
      </c>
      <c r="Y78" s="227">
        <f t="shared" si="15"/>
        <v>161065669.85457811</v>
      </c>
      <c r="Z78" s="227">
        <f t="shared" si="15"/>
        <v>165529310.19187847</v>
      </c>
      <c r="AA78" s="227">
        <f t="shared" si="15"/>
        <v>170124083.11248198</v>
      </c>
      <c r="AB78" s="227">
        <f t="shared" si="15"/>
        <v>174853922.59388778</v>
      </c>
      <c r="AC78" s="227">
        <f t="shared" si="15"/>
        <v>179722880.63291994</v>
      </c>
      <c r="AD78" s="227">
        <f t="shared" si="15"/>
        <v>184735130.78630728</v>
      </c>
      <c r="AE78" s="227">
        <f t="shared" si="15"/>
        <v>189894971.81748039</v>
      </c>
      <c r="AF78" s="227">
        <f t="shared" si="15"/>
        <v>195206831.45277289</v>
      </c>
      <c r="AG78" s="227">
        <f t="shared" si="15"/>
        <v>200675270.25030833</v>
      </c>
      <c r="AH78" s="227">
        <f t="shared" si="15"/>
        <v>206304985.58495402</v>
      </c>
      <c r="AI78" s="227">
        <f t="shared" si="15"/>
        <v>212100815.75282329</v>
      </c>
      <c r="AJ78" s="227">
        <f t="shared" si="15"/>
        <v>218067744.1989128</v>
      </c>
      <c r="AK78" s="227">
        <f t="shared" si="15"/>
        <v>224210903.87156922</v>
      </c>
      <c r="AL78" s="227">
        <f t="shared" si="15"/>
        <v>230535581.70758945</v>
      </c>
      <c r="AM78" s="227">
        <f t="shared" si="15"/>
        <v>237047223.25187454</v>
      </c>
      <c r="AN78" s="227">
        <f t="shared" si="15"/>
        <v>243751437.41567236</v>
      </c>
      <c r="AO78" s="227">
        <f t="shared" si="15"/>
        <v>250654001.37756819</v>
      </c>
      <c r="AP78" s="227">
        <f t="shared" si="15"/>
        <v>257760865.63150525</v>
      </c>
      <c r="AQ78" s="227">
        <f t="shared" si="15"/>
        <v>265078159.18624455</v>
      </c>
      <c r="AR78" s="227">
        <f t="shared" si="15"/>
        <v>272612194.9208101</v>
      </c>
      <c r="AS78" s="227">
        <f t="shared" si="15"/>
        <v>280369475.1005969</v>
      </c>
      <c r="AT78" s="227">
        <f t="shared" si="15"/>
        <v>288356697.05896145</v>
      </c>
      <c r="AU78" s="227">
        <f t="shared" si="15"/>
        <v>296580759.04926115</v>
      </c>
      <c r="AV78" s="227">
        <f t="shared" si="15"/>
        <v>305048766.2724539</v>
      </c>
      <c r="AW78" s="227">
        <f t="shared" si="15"/>
        <v>313768037.08552682</v>
      </c>
      <c r="AX78" s="227">
        <f t="shared" si="15"/>
        <v>322746109.39617598</v>
      </c>
      <c r="AY78" s="227">
        <f t="shared" si="15"/>
        <v>331990747.24932885</v>
      </c>
      <c r="AZ78" s="227">
        <f t="shared" si="15"/>
        <v>17861763.651932172</v>
      </c>
    </row>
    <row r="79" spans="1:52" s="232" customFormat="1" ht="16.5" thickBot="1" x14ac:dyDescent="0.3">
      <c r="A79" s="229"/>
      <c r="B79" s="230">
        <v>0</v>
      </c>
      <c r="C79" s="230">
        <v>1</v>
      </c>
      <c r="D79" s="230">
        <f>C79+1</f>
        <v>2</v>
      </c>
      <c r="E79" s="230">
        <f t="shared" ref="E79:AZ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c r="AB79" s="230">
        <f t="shared" si="16"/>
        <v>26</v>
      </c>
      <c r="AC79" s="230">
        <f t="shared" si="16"/>
        <v>27</v>
      </c>
      <c r="AD79" s="230">
        <f t="shared" si="16"/>
        <v>28</v>
      </c>
      <c r="AE79" s="230">
        <f t="shared" si="16"/>
        <v>29</v>
      </c>
      <c r="AF79" s="230">
        <f t="shared" si="16"/>
        <v>30</v>
      </c>
      <c r="AG79" s="230">
        <f t="shared" si="16"/>
        <v>31</v>
      </c>
      <c r="AH79" s="230">
        <f t="shared" si="16"/>
        <v>32</v>
      </c>
      <c r="AI79" s="230">
        <f t="shared" si="16"/>
        <v>33</v>
      </c>
      <c r="AJ79" s="230">
        <f t="shared" si="16"/>
        <v>34</v>
      </c>
      <c r="AK79" s="230">
        <f t="shared" si="16"/>
        <v>35</v>
      </c>
      <c r="AL79" s="230">
        <f t="shared" si="16"/>
        <v>36</v>
      </c>
      <c r="AM79" s="230">
        <f t="shared" si="16"/>
        <v>37</v>
      </c>
      <c r="AN79" s="230">
        <f t="shared" si="16"/>
        <v>38</v>
      </c>
      <c r="AO79" s="230">
        <f t="shared" si="16"/>
        <v>39</v>
      </c>
      <c r="AP79" s="230">
        <f t="shared" si="16"/>
        <v>40</v>
      </c>
      <c r="AQ79" s="230">
        <f t="shared" si="16"/>
        <v>41</v>
      </c>
      <c r="AR79" s="230">
        <f t="shared" si="16"/>
        <v>42</v>
      </c>
      <c r="AS79" s="230">
        <f t="shared" si="16"/>
        <v>43</v>
      </c>
      <c r="AT79" s="230">
        <f t="shared" si="16"/>
        <v>44</v>
      </c>
      <c r="AU79" s="230">
        <f t="shared" si="16"/>
        <v>45</v>
      </c>
      <c r="AV79" s="230">
        <f t="shared" si="16"/>
        <v>46</v>
      </c>
      <c r="AW79" s="230">
        <f t="shared" si="16"/>
        <v>47</v>
      </c>
      <c r="AX79" s="230">
        <f t="shared" si="16"/>
        <v>48</v>
      </c>
      <c r="AY79" s="230">
        <f t="shared" si="16"/>
        <v>49</v>
      </c>
      <c r="AZ79" s="230">
        <f t="shared" si="16"/>
        <v>50</v>
      </c>
    </row>
    <row r="80" spans="1:52" ht="35.25" customHeight="1" x14ac:dyDescent="0.25">
      <c r="A80" s="208" t="s">
        <v>259</v>
      </c>
      <c r="B80" s="196" t="str">
        <f>B47</f>
        <v>Год окончания строительства 2023</v>
      </c>
      <c r="C80" s="196">
        <f t="shared" ref="C80:AZ80" si="17">C47</f>
        <v>2024</v>
      </c>
      <c r="D80" s="196">
        <f t="shared" si="17"/>
        <v>2025</v>
      </c>
      <c r="E80" s="196">
        <f t="shared" si="17"/>
        <v>2026</v>
      </c>
      <c r="F80" s="196">
        <f t="shared" si="17"/>
        <v>2027</v>
      </c>
      <c r="G80" s="196">
        <f t="shared" si="17"/>
        <v>2028</v>
      </c>
      <c r="H80" s="196">
        <f t="shared" si="17"/>
        <v>2029</v>
      </c>
      <c r="I80" s="196">
        <f t="shared" si="17"/>
        <v>2030</v>
      </c>
      <c r="J80" s="196">
        <f t="shared" si="17"/>
        <v>2031</v>
      </c>
      <c r="K80" s="196">
        <f t="shared" si="17"/>
        <v>2032</v>
      </c>
      <c r="L80" s="196">
        <f t="shared" si="17"/>
        <v>2033</v>
      </c>
      <c r="M80" s="209">
        <f t="shared" si="17"/>
        <v>2034</v>
      </c>
      <c r="N80" s="196">
        <f t="shared" si="17"/>
        <v>2035</v>
      </c>
      <c r="O80" s="196">
        <f t="shared" si="17"/>
        <v>2036</v>
      </c>
      <c r="P80" s="196">
        <f t="shared" si="17"/>
        <v>2037</v>
      </c>
      <c r="Q80" s="196">
        <f t="shared" si="17"/>
        <v>2038</v>
      </c>
      <c r="R80" s="196">
        <f t="shared" si="17"/>
        <v>2039</v>
      </c>
      <c r="S80" s="196">
        <f t="shared" si="17"/>
        <v>2040</v>
      </c>
      <c r="T80" s="196">
        <f t="shared" si="17"/>
        <v>2041</v>
      </c>
      <c r="U80" s="196">
        <f t="shared" si="17"/>
        <v>2042</v>
      </c>
      <c r="V80" s="196">
        <f t="shared" si="17"/>
        <v>2043</v>
      </c>
      <c r="W80" s="196">
        <f t="shared" si="17"/>
        <v>2044</v>
      </c>
      <c r="X80" s="196">
        <f t="shared" si="17"/>
        <v>2045</v>
      </c>
      <c r="Y80" s="196">
        <f t="shared" si="17"/>
        <v>2046</v>
      </c>
      <c r="Z80" s="196">
        <f t="shared" si="17"/>
        <v>2047</v>
      </c>
      <c r="AA80" s="196">
        <f t="shared" si="17"/>
        <v>2048</v>
      </c>
      <c r="AB80" s="196">
        <f t="shared" si="17"/>
        <v>2049</v>
      </c>
      <c r="AC80" s="196">
        <f t="shared" si="17"/>
        <v>2050</v>
      </c>
      <c r="AD80" s="196">
        <f t="shared" si="17"/>
        <v>2051</v>
      </c>
      <c r="AE80" s="196">
        <f t="shared" si="17"/>
        <v>2052</v>
      </c>
      <c r="AF80" s="196">
        <f t="shared" si="17"/>
        <v>2053</v>
      </c>
      <c r="AG80" s="196">
        <f t="shared" si="17"/>
        <v>2054</v>
      </c>
      <c r="AH80" s="196">
        <f t="shared" si="17"/>
        <v>2055</v>
      </c>
      <c r="AI80" s="196">
        <f t="shared" si="17"/>
        <v>2056</v>
      </c>
      <c r="AJ80" s="196">
        <f t="shared" si="17"/>
        <v>2057</v>
      </c>
      <c r="AK80" s="196">
        <f t="shared" si="17"/>
        <v>2058</v>
      </c>
      <c r="AL80" s="196">
        <f t="shared" si="17"/>
        <v>2059</v>
      </c>
      <c r="AM80" s="196">
        <f t="shared" si="17"/>
        <v>2060</v>
      </c>
      <c r="AN80" s="196">
        <f t="shared" si="17"/>
        <v>2061</v>
      </c>
      <c r="AO80" s="196">
        <f t="shared" si="17"/>
        <v>2062</v>
      </c>
      <c r="AP80" s="196">
        <f t="shared" si="17"/>
        <v>2063</v>
      </c>
      <c r="AQ80" s="196">
        <f t="shared" si="17"/>
        <v>2064</v>
      </c>
      <c r="AR80" s="196">
        <f t="shared" si="17"/>
        <v>2065</v>
      </c>
      <c r="AS80" s="196">
        <f t="shared" si="17"/>
        <v>2066</v>
      </c>
      <c r="AT80" s="196">
        <f t="shared" si="17"/>
        <v>2067</v>
      </c>
      <c r="AU80" s="196">
        <f t="shared" si="17"/>
        <v>2068</v>
      </c>
      <c r="AV80" s="196">
        <f t="shared" si="17"/>
        <v>2069</v>
      </c>
      <c r="AW80" s="196">
        <f t="shared" si="17"/>
        <v>2070</v>
      </c>
      <c r="AX80" s="196">
        <f t="shared" si="17"/>
        <v>2071</v>
      </c>
      <c r="AY80" s="196">
        <f t="shared" si="17"/>
        <v>2072</v>
      </c>
      <c r="AZ80" s="196">
        <f t="shared" si="17"/>
        <v>2073</v>
      </c>
    </row>
    <row r="81" spans="1:52" s="163" customFormat="1" ht="14.25" x14ac:dyDescent="0.25">
      <c r="A81" s="219" t="s">
        <v>694</v>
      </c>
      <c r="B81" s="220">
        <f t="shared" ref="B81:AZ81" si="18">B74</f>
        <v>0</v>
      </c>
      <c r="C81" s="220">
        <f t="shared" si="18"/>
        <v>128686961.16194643</v>
      </c>
      <c r="D81" s="220">
        <f t="shared" si="18"/>
        <v>132547232.84867619</v>
      </c>
      <c r="E81" s="220">
        <f t="shared" si="18"/>
        <v>136519841.90248805</v>
      </c>
      <c r="F81" s="220">
        <f t="shared" si="18"/>
        <v>140608158.44439447</v>
      </c>
      <c r="G81" s="220">
        <f t="shared" si="18"/>
        <v>144815653.69903827</v>
      </c>
      <c r="H81" s="220">
        <f t="shared" si="18"/>
        <v>149145903.02780163</v>
      </c>
      <c r="I81" s="220">
        <f t="shared" si="18"/>
        <v>156325031.40215853</v>
      </c>
      <c r="J81" s="220">
        <f t="shared" si="18"/>
        <v>160911947.22449845</v>
      </c>
      <c r="K81" s="220">
        <f t="shared" si="18"/>
        <v>165632999.73798886</v>
      </c>
      <c r="L81" s="220">
        <f t="shared" si="18"/>
        <v>170492213.04336417</v>
      </c>
      <c r="M81" s="221">
        <f t="shared" si="18"/>
        <v>175493731.96438098</v>
      </c>
      <c r="N81" s="220">
        <f t="shared" si="18"/>
        <v>153524482.7174789</v>
      </c>
      <c r="O81" s="220">
        <f t="shared" si="18"/>
        <v>165355737.20843333</v>
      </c>
      <c r="P81" s="220">
        <f t="shared" si="18"/>
        <v>169972378.23244029</v>
      </c>
      <c r="Q81" s="220">
        <f t="shared" si="18"/>
        <v>174724047.70364767</v>
      </c>
      <c r="R81" s="220">
        <f t="shared" si="18"/>
        <v>179614796.47547156</v>
      </c>
      <c r="S81" s="220">
        <f t="shared" si="18"/>
        <v>184648796.92693031</v>
      </c>
      <c r="T81" s="220">
        <f t="shared" si="18"/>
        <v>189830346.60841313</v>
      </c>
      <c r="U81" s="220">
        <f t="shared" si="18"/>
        <v>197886314.34607092</v>
      </c>
      <c r="V81" s="220">
        <f t="shared" si="18"/>
        <v>203376374.71261084</v>
      </c>
      <c r="W81" s="220">
        <f t="shared" si="18"/>
        <v>209027666.10662726</v>
      </c>
      <c r="X81" s="220">
        <f t="shared" si="18"/>
        <v>195911678.38118851</v>
      </c>
      <c r="Y81" s="220">
        <f t="shared" si="18"/>
        <v>201332087.31822264</v>
      </c>
      <c r="Z81" s="220">
        <f t="shared" si="18"/>
        <v>206911637.73984808</v>
      </c>
      <c r="AA81" s="220">
        <f t="shared" si="18"/>
        <v>212655103.89060247</v>
      </c>
      <c r="AB81" s="220">
        <f t="shared" si="18"/>
        <v>218567403.24235973</v>
      </c>
      <c r="AC81" s="220">
        <f t="shared" si="18"/>
        <v>224653600.79114991</v>
      </c>
      <c r="AD81" s="220">
        <f t="shared" si="18"/>
        <v>230918913.48288408</v>
      </c>
      <c r="AE81" s="220">
        <f t="shared" si="18"/>
        <v>237368714.77185047</v>
      </c>
      <c r="AF81" s="220">
        <f t="shared" si="18"/>
        <v>244008539.3159661</v>
      </c>
      <c r="AG81" s="220">
        <f t="shared" si="18"/>
        <v>250844087.8128854</v>
      </c>
      <c r="AH81" s="220">
        <f t="shared" si="18"/>
        <v>257881231.98119253</v>
      </c>
      <c r="AI81" s="220">
        <f t="shared" si="18"/>
        <v>265126019.69102913</v>
      </c>
      <c r="AJ81" s="220">
        <f t="shared" si="18"/>
        <v>272584680.24864101</v>
      </c>
      <c r="AK81" s="220">
        <f t="shared" si="18"/>
        <v>280263629.83946151</v>
      </c>
      <c r="AL81" s="220">
        <f t="shared" si="18"/>
        <v>288169477.13448679</v>
      </c>
      <c r="AM81" s="220">
        <f t="shared" si="18"/>
        <v>296309029.06484318</v>
      </c>
      <c r="AN81" s="220">
        <f t="shared" si="18"/>
        <v>304689296.76959044</v>
      </c>
      <c r="AO81" s="220">
        <f t="shared" si="18"/>
        <v>313317501.72196025</v>
      </c>
      <c r="AP81" s="220">
        <f t="shared" si="18"/>
        <v>322201082.03938156</v>
      </c>
      <c r="AQ81" s="220">
        <f t="shared" si="18"/>
        <v>331347698.98280567</v>
      </c>
      <c r="AR81" s="220">
        <f t="shared" si="18"/>
        <v>340765243.65101266</v>
      </c>
      <c r="AS81" s="220">
        <f t="shared" si="18"/>
        <v>350461843.87574613</v>
      </c>
      <c r="AT81" s="220">
        <f t="shared" si="18"/>
        <v>360445871.3237018</v>
      </c>
      <c r="AU81" s="220">
        <f t="shared" si="18"/>
        <v>370725948.81157643</v>
      </c>
      <c r="AV81" s="220">
        <f t="shared" si="18"/>
        <v>381310957.84056741</v>
      </c>
      <c r="AW81" s="220">
        <f t="shared" si="18"/>
        <v>392210046.3569085</v>
      </c>
      <c r="AX81" s="220">
        <f t="shared" si="18"/>
        <v>403432636.74522001</v>
      </c>
      <c r="AY81" s="220">
        <f t="shared" si="18"/>
        <v>414988434.06166106</v>
      </c>
      <c r="AZ81" s="220">
        <f t="shared" si="18"/>
        <v>22327204.564915217</v>
      </c>
    </row>
    <row r="82" spans="1:52" x14ac:dyDescent="0.25">
      <c r="A82" s="224" t="s">
        <v>258</v>
      </c>
      <c r="B82" s="222">
        <f t="shared" ref="B82:AZ82" si="19">-B73</f>
        <v>0</v>
      </c>
      <c r="C82" s="222">
        <f t="shared" si="19"/>
        <v>10517525.817488024</v>
      </c>
      <c r="D82" s="222">
        <f t="shared" si="19"/>
        <v>10517525.817488024</v>
      </c>
      <c r="E82" s="222">
        <f t="shared" si="19"/>
        <v>10517525.817488024</v>
      </c>
      <c r="F82" s="222">
        <f t="shared" si="19"/>
        <v>10517525.817488024</v>
      </c>
      <c r="G82" s="222">
        <f t="shared" si="19"/>
        <v>10517525.817488024</v>
      </c>
      <c r="H82" s="222">
        <f t="shared" si="19"/>
        <v>10517525.817488024</v>
      </c>
      <c r="I82" s="222">
        <f t="shared" si="19"/>
        <v>10517525.817488024</v>
      </c>
      <c r="J82" s="222">
        <f t="shared" si="19"/>
        <v>10517525.817488024</v>
      </c>
      <c r="K82" s="222">
        <f t="shared" si="19"/>
        <v>10517525.817488024</v>
      </c>
      <c r="L82" s="222">
        <f t="shared" si="19"/>
        <v>10517525.817488024</v>
      </c>
      <c r="M82" s="223">
        <f t="shared" si="19"/>
        <v>10517525.817488024</v>
      </c>
      <c r="N82" s="222">
        <f t="shared" si="19"/>
        <v>10517525.817488024</v>
      </c>
      <c r="O82" s="222">
        <f t="shared" si="19"/>
        <v>10517525.817488024</v>
      </c>
      <c r="P82" s="222">
        <f t="shared" si="19"/>
        <v>10517525.817488024</v>
      </c>
      <c r="Q82" s="222">
        <f t="shared" si="19"/>
        <v>10517525.817488024</v>
      </c>
      <c r="R82" s="222">
        <f t="shared" si="19"/>
        <v>10517525.817488024</v>
      </c>
      <c r="S82" s="222">
        <f t="shared" si="19"/>
        <v>10517525.817488024</v>
      </c>
      <c r="T82" s="222">
        <f t="shared" si="19"/>
        <v>10517525.817488024</v>
      </c>
      <c r="U82" s="222">
        <f t="shared" si="19"/>
        <v>10517525.817488024</v>
      </c>
      <c r="V82" s="222">
        <f t="shared" si="19"/>
        <v>10517525.817488024</v>
      </c>
      <c r="W82" s="222">
        <f t="shared" si="19"/>
        <v>10517525.817488024</v>
      </c>
      <c r="X82" s="222">
        <f t="shared" si="19"/>
        <v>10517525.817488024</v>
      </c>
      <c r="Y82" s="222">
        <f t="shared" si="19"/>
        <v>10517525.817488024</v>
      </c>
      <c r="Z82" s="222">
        <f t="shared" si="19"/>
        <v>10517525.817488024</v>
      </c>
      <c r="AA82" s="222">
        <f t="shared" si="19"/>
        <v>10517525.817488024</v>
      </c>
      <c r="AB82" s="222">
        <f t="shared" si="19"/>
        <v>10517525.817488024</v>
      </c>
      <c r="AC82" s="222">
        <f t="shared" si="19"/>
        <v>10517525.817488024</v>
      </c>
      <c r="AD82" s="222">
        <f t="shared" si="19"/>
        <v>10517525.817488024</v>
      </c>
      <c r="AE82" s="222">
        <f t="shared" si="19"/>
        <v>10517525.817488024</v>
      </c>
      <c r="AF82" s="222">
        <f t="shared" si="19"/>
        <v>10517525.817488024</v>
      </c>
      <c r="AG82" s="222">
        <f t="shared" si="19"/>
        <v>10517525.817488024</v>
      </c>
      <c r="AH82" s="222">
        <f t="shared" si="19"/>
        <v>10517525.817488024</v>
      </c>
      <c r="AI82" s="222">
        <f t="shared" si="19"/>
        <v>10517525.817488024</v>
      </c>
      <c r="AJ82" s="222">
        <f t="shared" si="19"/>
        <v>10517525.817488024</v>
      </c>
      <c r="AK82" s="222">
        <f t="shared" si="19"/>
        <v>10517525.817488024</v>
      </c>
      <c r="AL82" s="222">
        <f t="shared" si="19"/>
        <v>10517525.817488024</v>
      </c>
      <c r="AM82" s="222">
        <f t="shared" si="19"/>
        <v>10517525.817488024</v>
      </c>
      <c r="AN82" s="222">
        <f t="shared" si="19"/>
        <v>10517525.817488024</v>
      </c>
      <c r="AO82" s="222">
        <f t="shared" si="19"/>
        <v>10517525.817488024</v>
      </c>
      <c r="AP82" s="222">
        <f t="shared" si="19"/>
        <v>10517525.817488024</v>
      </c>
      <c r="AQ82" s="222">
        <f t="shared" si="19"/>
        <v>10517525.817488024</v>
      </c>
      <c r="AR82" s="222">
        <f t="shared" si="19"/>
        <v>10517525.817488024</v>
      </c>
      <c r="AS82" s="222">
        <f t="shared" si="19"/>
        <v>10517525.817488024</v>
      </c>
      <c r="AT82" s="222">
        <f t="shared" si="19"/>
        <v>10517525.817488024</v>
      </c>
      <c r="AU82" s="222">
        <f t="shared" si="19"/>
        <v>10517525.817488024</v>
      </c>
      <c r="AV82" s="222">
        <f t="shared" si="19"/>
        <v>10517525.817488024</v>
      </c>
      <c r="AW82" s="222">
        <f t="shared" si="19"/>
        <v>10517525.817488024</v>
      </c>
      <c r="AX82" s="222">
        <f t="shared" si="19"/>
        <v>10517525.817488024</v>
      </c>
      <c r="AY82" s="222">
        <f t="shared" si="19"/>
        <v>10517525.817488024</v>
      </c>
      <c r="AZ82" s="222">
        <f t="shared" si="19"/>
        <v>10517525.817488024</v>
      </c>
    </row>
    <row r="83" spans="1:52" x14ac:dyDescent="0.25">
      <c r="A83" s="224" t="s">
        <v>257</v>
      </c>
      <c r="B83" s="222">
        <f t="shared" ref="B83:AZ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c r="AB83" s="222">
        <f t="shared" si="20"/>
        <v>0</v>
      </c>
      <c r="AC83" s="222">
        <f t="shared" si="20"/>
        <v>0</v>
      </c>
      <c r="AD83" s="222">
        <f t="shared" si="20"/>
        <v>0</v>
      </c>
      <c r="AE83" s="222">
        <f t="shared" si="20"/>
        <v>0</v>
      </c>
      <c r="AF83" s="222">
        <f t="shared" si="20"/>
        <v>0</v>
      </c>
      <c r="AG83" s="222">
        <f t="shared" si="20"/>
        <v>0</v>
      </c>
      <c r="AH83" s="222">
        <f t="shared" si="20"/>
        <v>0</v>
      </c>
      <c r="AI83" s="222">
        <f t="shared" si="20"/>
        <v>0</v>
      </c>
      <c r="AJ83" s="222">
        <f t="shared" si="20"/>
        <v>0</v>
      </c>
      <c r="AK83" s="222">
        <f t="shared" si="20"/>
        <v>0</v>
      </c>
      <c r="AL83" s="222">
        <f t="shared" si="20"/>
        <v>0</v>
      </c>
      <c r="AM83" s="222">
        <f t="shared" si="20"/>
        <v>0</v>
      </c>
      <c r="AN83" s="222">
        <f t="shared" si="20"/>
        <v>0</v>
      </c>
      <c r="AO83" s="222">
        <f t="shared" si="20"/>
        <v>0</v>
      </c>
      <c r="AP83" s="222">
        <f t="shared" si="20"/>
        <v>0</v>
      </c>
      <c r="AQ83" s="222">
        <f t="shared" si="20"/>
        <v>0</v>
      </c>
      <c r="AR83" s="222">
        <f t="shared" si="20"/>
        <v>0</v>
      </c>
      <c r="AS83" s="222">
        <f t="shared" si="20"/>
        <v>0</v>
      </c>
      <c r="AT83" s="222">
        <f t="shared" si="20"/>
        <v>0</v>
      </c>
      <c r="AU83" s="222">
        <f t="shared" si="20"/>
        <v>0</v>
      </c>
      <c r="AV83" s="222">
        <f t="shared" si="20"/>
        <v>0</v>
      </c>
      <c r="AW83" s="222">
        <f t="shared" si="20"/>
        <v>0</v>
      </c>
      <c r="AX83" s="222">
        <f t="shared" si="20"/>
        <v>0</v>
      </c>
      <c r="AY83" s="222">
        <f t="shared" si="20"/>
        <v>0</v>
      </c>
      <c r="AZ83" s="222">
        <f t="shared" si="20"/>
        <v>0</v>
      </c>
    </row>
    <row r="84" spans="1:52" x14ac:dyDescent="0.25">
      <c r="A84" s="224" t="s">
        <v>256</v>
      </c>
      <c r="B84" s="222">
        <f>IF(SUM($B$77:B77)+SUM($A$84:A84)&gt;0,0,SUM($B$77:B77)-SUM($A$84:A84))</f>
        <v>0</v>
      </c>
      <c r="C84" s="222">
        <f>IF(SUM($B$77:C77)+SUM($A$84:B84)&gt;0,0,SUM($B$77:C77)-SUM($A$84:B84))</f>
        <v>-25737392.232389286</v>
      </c>
      <c r="D84" s="222">
        <f>IF(SUM($B$77:D77)+SUM($A$84:C84)&gt;0,0,SUM($B$77:D77)-SUM($A$84:C84))</f>
        <v>-26509446.569735244</v>
      </c>
      <c r="E84" s="222">
        <f>IF(SUM($B$77:E77)+SUM($A$84:D84)&gt;0,0,SUM($B$77:E77)-SUM($A$84:D84))</f>
        <v>-27303968.380497605</v>
      </c>
      <c r="F84" s="222">
        <f>IF(SUM($B$77:F77)+SUM($A$84:E84)&gt;0,0,SUM($B$77:F77)-SUM($A$84:E84))</f>
        <v>-28121631.688878894</v>
      </c>
      <c r="G84" s="222">
        <f>IF(SUM($B$77:G77)+SUM($A$84:F84)&gt;0,0,SUM($B$77:G77)-SUM($A$84:F84))</f>
        <v>-28963130.739807665</v>
      </c>
      <c r="H84" s="222">
        <f>IF(SUM($B$77:H77)+SUM($A$84:G84)&gt;0,0,SUM($B$77:H77)-SUM($A$84:G84))</f>
        <v>-29829180.605560333</v>
      </c>
      <c r="I84" s="222">
        <f>IF(SUM($B$77:I77)+SUM($A$84:H84)&gt;0,0,SUM($B$77:I77)-SUM($A$84:H84))</f>
        <v>-31265006.280431718</v>
      </c>
      <c r="J84" s="222">
        <f>IF(SUM($B$77:J77)+SUM($A$84:I84)&gt;0,0,SUM($B$77:J77)-SUM($A$84:I84))</f>
        <v>-32182389.444899678</v>
      </c>
      <c r="K84" s="222">
        <f>IF(SUM($B$77:K77)+SUM($A$84:J84)&gt;0,0,SUM($B$77:K77)-SUM($A$84:J84))</f>
        <v>-33126599.947597772</v>
      </c>
      <c r="L84" s="222">
        <f>IF(SUM($B$77:L77)+SUM($A$84:K84)&gt;0,0,SUM($B$77:L77)-SUM($A$84:K84))</f>
        <v>-34098442.608672827</v>
      </c>
      <c r="M84" s="223">
        <f>IF(SUM($B$77:M77)+SUM($A$84:L84)&gt;0,0,SUM($B$77:M77)-SUM($A$84:L84))</f>
        <v>-35098746.392876208</v>
      </c>
      <c r="N84" s="222">
        <f>IF(SUM($B$77:N77)+SUM($A$84:M84)&gt;0,0,SUM($B$77:N77)-SUM($A$84:M84))</f>
        <v>-30704896.543495774</v>
      </c>
      <c r="O84" s="222">
        <f>IF(SUM($B$77:O77)+SUM($A$84:N84)&gt;0,0,SUM($B$77:O77)-SUM($A$84:N84))</f>
        <v>-33071147.44168669</v>
      </c>
      <c r="P84" s="222">
        <f>IF(SUM($B$77:P77)+SUM($A$84:O84)&gt;0,0,SUM($B$77:P77)-SUM($A$84:O84))</f>
        <v>-33994475.64648807</v>
      </c>
      <c r="Q84" s="222">
        <f>IF(SUM($B$77:Q77)+SUM($A$84:P84)&gt;0,0,SUM($B$77:Q77)-SUM($A$84:P84))</f>
        <v>-34944809.540729523</v>
      </c>
      <c r="R84" s="222">
        <f>IF(SUM($B$77:R77)+SUM($A$84:Q84)&gt;0,0,SUM($B$77:R77)-SUM($A$84:Q84))</f>
        <v>-35922959.295094311</v>
      </c>
      <c r="S84" s="222">
        <f>IF(SUM($B$77:S77)+SUM($A$84:R84)&gt;0,0,SUM($B$77:S77)-SUM($A$84:R84))</f>
        <v>-36929759.38538605</v>
      </c>
      <c r="T84" s="222">
        <f>IF(SUM($B$77:T77)+SUM($A$84:S84)&gt;0,0,SUM($B$77:T77)-SUM($A$84:S84))</f>
        <v>-37966069.321682572</v>
      </c>
      <c r="U84" s="222">
        <f>IF(SUM($B$77:U77)+SUM($A$84:T84)&gt;0,0,SUM($B$77:U77)-SUM($A$84:T84))</f>
        <v>-39577262.869214177</v>
      </c>
      <c r="V84" s="222">
        <f>IF(SUM($B$77:V77)+SUM($A$84:U84)&gt;0,0,SUM($B$77:V77)-SUM($A$84:U84))</f>
        <v>-40675274.942522168</v>
      </c>
      <c r="W84" s="222">
        <f>IF(SUM($B$77:W77)+SUM($A$84:V84)&gt;0,0,SUM($B$77:W77)-SUM($A$84:V84))</f>
        <v>-41805533.221325517</v>
      </c>
      <c r="X84" s="222">
        <f>IF(SUM($B$77:X77)+SUM($A$84:W84)&gt;0,0,SUM($B$77:X77)-SUM($A$84:W84))</f>
        <v>-39182335.676237702</v>
      </c>
      <c r="Y84" s="222">
        <f>IF(SUM($B$77:Y77)+SUM($A$84:X84)&gt;0,0,SUM($B$77:Y77)-SUM($A$84:X84))</f>
        <v>-40266417.463644505</v>
      </c>
      <c r="Z84" s="222">
        <f>IF(SUM($B$77:Z77)+SUM($A$84:Y84)&gt;0,0,SUM($B$77:Z77)-SUM($A$84:Y84))</f>
        <v>-41382327.54796958</v>
      </c>
      <c r="AA84" s="222">
        <f>IF(SUM($B$77:AA77)+SUM($A$84:Z84)&gt;0,0,SUM($B$77:AA77)-SUM($A$84:Z84))</f>
        <v>-42531020.778120518</v>
      </c>
      <c r="AB84" s="222">
        <f>IF(SUM($B$77:AB77)+SUM($A$84:AA84)&gt;0,0,SUM($B$77:AB77)-SUM($A$84:AA84))</f>
        <v>-43713480.648471951</v>
      </c>
      <c r="AC84" s="222">
        <f>IF(SUM($B$77:AC77)+SUM($A$84:AB84)&gt;0,0,SUM($B$77:AC77)-SUM($A$84:AB84))</f>
        <v>-44930720.158229947</v>
      </c>
      <c r="AD84" s="222">
        <f>IF(SUM($B$77:AD77)+SUM($A$84:AC84)&gt;0,0,SUM($B$77:AD77)-SUM($A$84:AC84))</f>
        <v>-46183782.696576834</v>
      </c>
      <c r="AE84" s="222">
        <f>IF(SUM($B$77:AE77)+SUM($A$84:AD84)&gt;0,0,SUM($B$77:AE77)-SUM($A$84:AD84))</f>
        <v>-47473742.954370141</v>
      </c>
      <c r="AF84" s="222">
        <f>IF(SUM($B$77:AF77)+SUM($A$84:AE84)&gt;0,0,SUM($B$77:AF77)-SUM($A$84:AE84))</f>
        <v>-48801707.863193274</v>
      </c>
      <c r="AG84" s="222">
        <f>IF(SUM($B$77:AG77)+SUM($A$84:AF84)&gt;0,0,SUM($B$77:AG77)-SUM($A$84:AF84))</f>
        <v>-50168817.562577009</v>
      </c>
      <c r="AH84" s="222">
        <f>IF(SUM($B$77:AH77)+SUM($A$84:AG84)&gt;0,0,SUM($B$77:AH77)-SUM($A$84:AG84))</f>
        <v>-51576246.396238565</v>
      </c>
      <c r="AI84" s="222">
        <f>IF(SUM($B$77:AI77)+SUM($A$84:AH84)&gt;0,0,SUM($B$77:AI77)-SUM($A$84:AH84))</f>
        <v>-53025203.938205719</v>
      </c>
      <c r="AJ84" s="222">
        <f>IF(SUM($B$77:AJ77)+SUM($A$84:AI84)&gt;0,0,SUM($B$77:AJ77)-SUM($A$84:AI84))</f>
        <v>-54516936.049728155</v>
      </c>
      <c r="AK84" s="222">
        <f>IF(SUM($B$77:AK77)+SUM($A$84:AJ84)&gt;0,0,SUM($B$77:AK77)-SUM($A$84:AJ84))</f>
        <v>-56052725.967892408</v>
      </c>
      <c r="AL84" s="222">
        <f>IF(SUM($B$77:AL77)+SUM($A$84:AK84)&gt;0,0,SUM($B$77:AL77)-SUM($A$84:AK84))</f>
        <v>-57633895.426897287</v>
      </c>
      <c r="AM84" s="222">
        <f>IF(SUM($B$77:AM77)+SUM($A$84:AL84)&gt;0,0,SUM($B$77:AM77)-SUM($A$84:AL84))</f>
        <v>-59261805.812968731</v>
      </c>
      <c r="AN84" s="222">
        <f>IF(SUM($B$77:AN77)+SUM($A$84:AM84)&gt;0,0,SUM($B$77:AN77)-SUM($A$84:AM84))</f>
        <v>-60937859.353918076</v>
      </c>
      <c r="AO84" s="222">
        <f>IF(SUM($B$77:AO77)+SUM($A$84:AN84)&gt;0,0,SUM($B$77:AO77)-SUM($A$84:AN84))</f>
        <v>-62663500.344392061</v>
      </c>
      <c r="AP84" s="222">
        <f>IF(SUM($B$77:AP77)+SUM($A$84:AO84)&gt;0,0,SUM($B$77:AP77)-SUM($A$84:AO84))</f>
        <v>-64440216.407876253</v>
      </c>
      <c r="AQ84" s="222">
        <f>IF(SUM($B$77:AQ77)+SUM($A$84:AP84)&gt;0,0,SUM($B$77:AQ77)-SUM($A$84:AP84))</f>
        <v>-66269539.796561241</v>
      </c>
      <c r="AR84" s="222">
        <f>IF(SUM($B$77:AR77)+SUM($A$84:AQ84)&gt;0,0,SUM($B$77:AR77)-SUM($A$84:AQ84))</f>
        <v>-68153048.730202436</v>
      </c>
      <c r="AS84" s="222">
        <f>IF(SUM($B$77:AS77)+SUM($A$84:AR84)&gt;0,0,SUM($B$77:AS77)-SUM($A$84:AR84))</f>
        <v>-70092368.775149345</v>
      </c>
      <c r="AT84" s="222">
        <f>IF(SUM($B$77:AT77)+SUM($A$84:AS84)&gt;0,0,SUM($B$77:AT77)-SUM($A$84:AS84))</f>
        <v>-72089174.264740467</v>
      </c>
      <c r="AU84" s="222">
        <f>IF(SUM($B$77:AU77)+SUM($A$84:AT84)&gt;0,0,SUM($B$77:AU77)-SUM($A$84:AT84))</f>
        <v>-74145189.762315273</v>
      </c>
      <c r="AV84" s="222">
        <f>IF(SUM($B$77:AV77)+SUM($A$84:AU84)&gt;0,0,SUM($B$77:AV77)-SUM($A$84:AU84))</f>
        <v>-76262191.568113565</v>
      </c>
      <c r="AW84" s="222">
        <f>IF(SUM($B$77:AW77)+SUM($A$84:AV84)&gt;0,0,SUM($B$77:AW77)-SUM($A$84:AV84))</f>
        <v>-78442009.271381617</v>
      </c>
      <c r="AX84" s="222">
        <f>IF(SUM($B$77:AX77)+SUM($A$84:AW84)&gt;0,0,SUM($B$77:AX77)-SUM($A$84:AW84))</f>
        <v>-80686527.349043846</v>
      </c>
      <c r="AY84" s="222">
        <f>IF(SUM($B$77:AY77)+SUM($A$84:AX84)&gt;0,0,SUM($B$77:AY77)-SUM($A$84:AX84))</f>
        <v>-82997686.812332153</v>
      </c>
      <c r="AZ84" s="222">
        <f>IF(SUM($B$77:AZ77)+SUM($A$84:AY84)&gt;0,0,SUM($B$77:AZ77)-SUM($A$84:AY84))</f>
        <v>-4465440.9129829407</v>
      </c>
    </row>
    <row r="85" spans="1:52" x14ac:dyDescent="0.25">
      <c r="A85" s="224" t="s">
        <v>255</v>
      </c>
      <c r="B85" s="233">
        <f>IF(((SUM($B$64:B64)+SUM($B$66:B70))+SUM($B$87:B87))&lt;0,((SUM($B$64:B64)+SUM($B$66:B70))+SUM($B$87:B87))*0.2-SUM($A$85:A85),IF(SUM(A$85:$B85)&lt;0,0-SUM(A$85:$B85),0))</f>
        <v>-105175258.17488025</v>
      </c>
      <c r="C85" s="233">
        <f>IF(((SUM($B$64:C64)+SUM($B$66:C70))+SUM($B$87:C87))&lt;0,((SUM($B$64:C64)+SUM($B$66:C70))+SUM($B$87:C87))*0.2-SUM($A$85:B85),IF(SUM(B$85:$B85)&lt;0,0-SUM(B$85:$B85),0))</f>
        <v>30131614.5189358</v>
      </c>
      <c r="D85" s="233">
        <f>IF(((SUM($B$64:D64)+SUM($B$66:D70))+SUM($B$87:D87))&lt;0,((SUM($B$64:D64)+SUM($B$66:D70))+SUM($B$87:D87))*0.2-SUM($A$85:C85),IF(SUM($B$85:C85)&lt;0,0-SUM($B$85:C85),0))</f>
        <v>30880530.299483255</v>
      </c>
      <c r="E85" s="233">
        <f>IF(((SUM($B$64:E64)+SUM($B$66:E70))+SUM($B$87:E87))&lt;0,((SUM($B$64:E64)+SUM($B$66:E70))+SUM($B$87:E87))*0.2-SUM($A$85:D85),IF(SUM($B$85:D85)&lt;0,0-SUM($B$85:D85),0))</f>
        <v>31651913.553447157</v>
      </c>
      <c r="F85" s="233">
        <f>IF(((SUM($B$64:F64)+SUM($B$66:F70))+SUM($B$87:F87))&lt;0,((SUM($B$64:F64)+SUM($B$66:F70))+SUM($B$87:F87))*0.2-SUM($A$85:E85),IF(SUM($B$85:E85)&lt;0,0-SUM($B$85:E85),0))</f>
        <v>12511199.80301404</v>
      </c>
      <c r="G85" s="233">
        <f>IF(((SUM($B$64:G64)+SUM($B$66:G70))+SUM($B$87:G87))&lt;0,((SUM($B$64:G64)+SUM($B$66:G70))+SUM($B$87:G87))*0.2-SUM($A$85:F85),IF(SUM($B$85:F85)&lt;0,0-SUM($B$85:F85),0))</f>
        <v>0</v>
      </c>
      <c r="H85" s="233">
        <f>IF(((SUM($B$64:H64)+SUM($B$66:H70))+SUM($B$87:H87))&lt;0,((SUM($B$64:H64)+SUM($B$66:H70))+SUM($B$87:H87))*0.2-SUM($A$85:G85),IF(SUM($B$85:G85)&lt;0,0-SUM($B$85:G85),0))</f>
        <v>0</v>
      </c>
      <c r="I85" s="233">
        <f>IF(((SUM($B$64:I64)+SUM($B$66:I70))+SUM($B$87:I87))&lt;0,((SUM($B$64:I64)+SUM($B$66:I70))+SUM($B$87:I87))*0.2-SUM($A$85:H85),IF(SUM($B$85:H85)&lt;0,0-SUM($B$85:H85),0))</f>
        <v>0</v>
      </c>
      <c r="J85" s="233">
        <f>IF(((SUM($B$64:J64)+SUM($B$66:J70))+SUM($B$87:J87))&lt;0,((SUM($B$64:J64)+SUM($B$66:J70))+SUM($B$87:J87))*0.2-SUM($A$85:I85),IF(SUM($B$85:I85)&lt;0,0-SUM($B$85:I85),0))</f>
        <v>0</v>
      </c>
      <c r="K85" s="233">
        <f>IF(((SUM($B$64:K64)+SUM($B$66:K70))+SUM($B$87:K87))&lt;0,((SUM($B$64:K64)+SUM($B$66:K70))+SUM($B$87:K87))*0.2-SUM($A$85:J85),IF(SUM($B$85:J85)&lt;0,0-SUM($B$85:J85),0))</f>
        <v>0</v>
      </c>
      <c r="L85" s="233">
        <f>IF(((SUM($B$64:L64)+SUM($B$66:L70))+SUM($B$87:L87))&lt;0,((SUM($B$64:L64)+SUM($B$66:L70))+SUM($B$87:L87))*0.2-SUM($A$85:K85),IF(SUM($B$85:K85)&lt;0,0-SUM($B$85:K85),0))</f>
        <v>0</v>
      </c>
      <c r="M85" s="233">
        <f>IF(((SUM($B$64:M64)+SUM($B$66:M70))+SUM($B$87:M87))&lt;0,((SUM($B$64:M64)+SUM($B$66:M70))+SUM($B$87:M87))*0.2-SUM($A$85:L85),IF(SUM($B$85:L85)&lt;0,0-SUM($B$85:L85),0))</f>
        <v>0</v>
      </c>
      <c r="N85" s="233">
        <f>IF(((SUM($B$64:N64)+SUM($B$66:N70))+SUM($B$87:N87))&lt;0,((SUM($B$64:N64)+SUM($B$66:N70))+SUM($B$87:N87))*0.2-SUM($A$85:M85),IF(SUM($B$85:M85)&lt;0,0-SUM($B$85:M85),0))</f>
        <v>0</v>
      </c>
      <c r="O85" s="233">
        <f>IF(((SUM($B$64:O64)+SUM($B$66:O70))+SUM($B$87:O87))&lt;0,((SUM($B$64:O64)+SUM($B$66:O70))+SUM($B$87:O87))*0.2-SUM($A$85:N85),IF(SUM($B$85:N85)&lt;0,0-SUM($B$85:N85),0))</f>
        <v>0</v>
      </c>
      <c r="P85" s="233">
        <f>IF(((SUM($B$64:P64)+SUM($B$66:P70))+SUM($B$87:P87))&lt;0,((SUM($B$64:P64)+SUM($B$66:P70))+SUM($B$87:P87))*0.2-SUM($A$85:O85),IF(SUM($B$85:O85)&lt;0,0-SUM($B$85:O85),0))</f>
        <v>0</v>
      </c>
      <c r="Q85" s="233">
        <f>IF(((SUM($B$64:Q64)+SUM($B$66:Q70))+SUM($B$87:Q87))&lt;0,((SUM($B$64:Q64)+SUM($B$66:Q70))+SUM($B$87:Q87))*0.2-SUM($A$85:P85),IF(SUM($B$85:P85)&lt;0,0-SUM($B$85:P85),0))</f>
        <v>0</v>
      </c>
      <c r="R85" s="233">
        <f>IF(((SUM($B$64:R64)+SUM($B$66:R70))+SUM($B$87:R87))&lt;0,((SUM($B$64:R64)+SUM($B$66:R70))+SUM($B$87:R87))*0.2-SUM($A$85:Q85),IF(SUM($B$85:Q85)&lt;0,0-SUM($B$85:Q85),0))</f>
        <v>0</v>
      </c>
      <c r="S85" s="233">
        <f>IF(((SUM($B$64:S64)+SUM($B$66:S70))+SUM($B$87:S87))&lt;0,((SUM($B$64:S64)+SUM($B$66:S70))+SUM($B$87:S87))*0.2-SUM($A$85:R85),IF(SUM($B$85:R85)&lt;0,0-SUM($B$85:R85),0))</f>
        <v>0</v>
      </c>
      <c r="T85" s="233">
        <f>IF(((SUM($B$64:T64)+SUM($B$66:T70))+SUM($B$87:T87))&lt;0,((SUM($B$64:T64)+SUM($B$66:T70))+SUM($B$87:T87))*0.2-SUM($A$85:S85),IF(SUM($B$85:S85)&lt;0,0-SUM($B$85:S85),0))</f>
        <v>0</v>
      </c>
      <c r="U85" s="233">
        <f>IF(((SUM($B$64:U64)+SUM($B$66:U70))+SUM($B$87:U87))&lt;0,((SUM($B$64:U64)+SUM($B$66:U70))+SUM($B$87:U87))*0.2-SUM($A$85:T85),IF(SUM($B$85:T85)&lt;0,0-SUM($B$85:T85),0))</f>
        <v>0</v>
      </c>
      <c r="V85" s="233">
        <f>IF(((SUM($B$64:V64)+SUM($B$66:V70))+SUM($B$87:V87))&lt;0,((SUM($B$64:V64)+SUM($B$66:V70))+SUM($B$87:V87))*0.2-SUM($A$85:U85),IF(SUM($B$85:U85)&lt;0,0-SUM($B$85:U85),0))</f>
        <v>0</v>
      </c>
      <c r="W85" s="233">
        <f>IF(((SUM($B$64:W64)+SUM($B$66:W70))+SUM($B$87:W87))&lt;0,((SUM($B$64:W64)+SUM($B$66:W70))+SUM($B$87:W87))*0.2-SUM($A$85:V85),IF(SUM($B$85:V85)&lt;0,0-SUM($B$85:V85),0))</f>
        <v>0</v>
      </c>
      <c r="X85" s="233">
        <f>IF(((SUM($B$64:X64)+SUM($B$66:X70))+SUM($B$87:X87))&lt;0,((SUM($B$64:X64)+SUM($B$66:X70))+SUM($B$87:X87))*0.2-SUM($A$85:W85),IF(SUM($B$85:W85)&lt;0,0-SUM($B$85:W85),0))</f>
        <v>0</v>
      </c>
      <c r="Y85" s="233">
        <f>IF(((SUM($B$64:Y64)+SUM($B$66:Y70))+SUM($B$87:Y87))&lt;0,((SUM($B$64:Y64)+SUM($B$66:Y70))+SUM($B$87:Y87))*0.2-SUM($A$85:X85),IF(SUM($B$85:X85)&lt;0,0-SUM($B$85:X85),0))</f>
        <v>0</v>
      </c>
      <c r="Z85" s="233">
        <f>IF(((SUM($B$64:Z64)+SUM($B$66:Z70))+SUM($B$87:Z87))&lt;0,((SUM($B$64:Z64)+SUM($B$66:Z70))+SUM($B$87:Z87))*0.2-SUM($A$85:Y85),IF(SUM($B$85:Y85)&lt;0,0-SUM($B$85:Y85),0))</f>
        <v>0</v>
      </c>
      <c r="AA85" s="233">
        <f>IF(((SUM($B$64:AA64)+SUM($B$66:AA70))+SUM($B$87:AA87))&lt;0,((SUM($B$64:AA64)+SUM($B$66:AA70))+SUM($B$87:AA87))*0.2-SUM($A$85:Z85),IF(SUM($B$85:Z85)&lt;0,0-SUM($B$85:Z85),0))</f>
        <v>0</v>
      </c>
      <c r="AB85" s="233">
        <f>IF(((SUM($B$64:AB64)+SUM($B$66:AB70))+SUM($B$87:AB87))&lt;0,((SUM($B$64:AB64)+SUM($B$66:AB70))+SUM($B$87:AB87))*0.2-SUM($A$85:AA85),IF(SUM($B$85:AA85)&lt;0,0-SUM($B$85:AA85),0))</f>
        <v>0</v>
      </c>
      <c r="AC85" s="233">
        <f>IF(((SUM($B$64:AC64)+SUM($B$66:AC70))+SUM($B$87:AC87))&lt;0,((SUM($B$64:AC64)+SUM($B$66:AC70))+SUM($B$87:AC87))*0.2-SUM($A$85:AB85),IF(SUM($B$85:AB85)&lt;0,0-SUM($B$85:AB85),0))</f>
        <v>0</v>
      </c>
      <c r="AD85" s="233">
        <f>IF(((SUM($B$64:AD64)+SUM($B$66:AD70))+SUM($B$87:AD87))&lt;0,((SUM($B$64:AD64)+SUM($B$66:AD70))+SUM($B$87:AD87))*0.2-SUM($A$85:AC85),IF(SUM($B$85:AC85)&lt;0,0-SUM($B$85:AC85),0))</f>
        <v>0</v>
      </c>
      <c r="AE85" s="233">
        <f>IF(((SUM($B$64:AE64)+SUM($B$66:AE70))+SUM($B$87:AE87))&lt;0,((SUM($B$64:AE64)+SUM($B$66:AE70))+SUM($B$87:AE87))*0.2-SUM($A$85:AD85),IF(SUM($B$85:AD85)&lt;0,0-SUM($B$85:AD85),0))</f>
        <v>0</v>
      </c>
      <c r="AF85" s="233">
        <f>IF(((SUM($B$64:AF64)+SUM($B$66:AF70))+SUM($B$87:AF87))&lt;0,((SUM($B$64:AF64)+SUM($B$66:AF70))+SUM($B$87:AF87))*0.2-SUM($A$85:AE85),IF(SUM($B$85:AE85)&lt;0,0-SUM($B$85:AE85),0))</f>
        <v>0</v>
      </c>
      <c r="AG85" s="233">
        <f>IF(((SUM($B$64:AG64)+SUM($B$66:AG70))+SUM($B$87:AG87))&lt;0,((SUM($B$64:AG64)+SUM($B$66:AG70))+SUM($B$87:AG87))*0.2-SUM($A$85:AF85),IF(SUM($B$85:AF85)&lt;0,0-SUM($B$85:AF85),0))</f>
        <v>0</v>
      </c>
      <c r="AH85" s="233">
        <f>IF(((SUM($B$64:AH64)+SUM($B$66:AH70))+SUM($B$87:AH87))&lt;0,((SUM($B$64:AH64)+SUM($B$66:AH70))+SUM($B$87:AH87))*0.2-SUM($A$85:AG85),IF(SUM($B$85:AG85)&lt;0,0-SUM($B$85:AG85),0))</f>
        <v>0</v>
      </c>
      <c r="AI85" s="233">
        <f>IF(((SUM($B$64:AI64)+SUM($B$66:AI70))+SUM($B$87:AI87))&lt;0,((SUM($B$64:AI64)+SUM($B$66:AI70))+SUM($B$87:AI87))*0.2-SUM($A$85:AH85),IF(SUM($B$85:AH85)&lt;0,0-SUM($B$85:AH85),0))</f>
        <v>0</v>
      </c>
      <c r="AJ85" s="233">
        <f>IF(((SUM($B$64:AJ64)+SUM($B$66:AJ70))+SUM($B$87:AJ87))&lt;0,((SUM($B$64:AJ64)+SUM($B$66:AJ70))+SUM($B$87:AJ87))*0.2-SUM($A$85:AI85),IF(SUM($B$85:AI85)&lt;0,0-SUM($B$85:AI85),0))</f>
        <v>0</v>
      </c>
      <c r="AK85" s="233">
        <f>IF(((SUM($B$64:AK64)+SUM($B$66:AK70))+SUM($B$87:AK87))&lt;0,((SUM($B$64:AK64)+SUM($B$66:AK70))+SUM($B$87:AK87))*0.2-SUM($A$85:AJ85),IF(SUM($B$85:AJ85)&lt;0,0-SUM($B$85:AJ85),0))</f>
        <v>0</v>
      </c>
      <c r="AL85" s="233">
        <f>IF(((SUM($B$64:AL64)+SUM($B$66:AL70))+SUM($B$87:AL87))&lt;0,((SUM($B$64:AL64)+SUM($B$66:AL70))+SUM($B$87:AL87))*0.2-SUM($A$85:AK85),IF(SUM($B$85:AK85)&lt;0,0-SUM($B$85:AK85),0))</f>
        <v>0</v>
      </c>
      <c r="AM85" s="233">
        <f>IF(((SUM($B$64:AM64)+SUM($B$66:AM70))+SUM($B$87:AM87))&lt;0,((SUM($B$64:AM64)+SUM($B$66:AM70))+SUM($B$87:AM87))*0.2-SUM($A$85:AL85),IF(SUM($B$85:AL85)&lt;0,0-SUM($B$85:AL85),0))</f>
        <v>0</v>
      </c>
      <c r="AN85" s="233">
        <f>IF(((SUM($B$64:AN64)+SUM($B$66:AN70))+SUM($B$87:AN87))&lt;0,((SUM($B$64:AN64)+SUM($B$66:AN70))+SUM($B$87:AN87))*0.2-SUM($A$85:AM85),IF(SUM($B$85:AM85)&lt;0,0-SUM($B$85:AM85),0))</f>
        <v>0</v>
      </c>
      <c r="AO85" s="233">
        <f>IF(((SUM($B$64:AO64)+SUM($B$66:AO70))+SUM($B$87:AO87))&lt;0,((SUM($B$64:AO64)+SUM($B$66:AO70))+SUM($B$87:AO87))*0.2-SUM($A$85:AN85),IF(SUM($B$85:AN85)&lt;0,0-SUM($B$85:AN85),0))</f>
        <v>0</v>
      </c>
      <c r="AP85" s="233">
        <f>IF(((SUM($B$64:AP64)+SUM($B$66:AP70))+SUM($B$87:AP87))&lt;0,((SUM($B$64:AP64)+SUM($B$66:AP70))+SUM($B$87:AP87))*0.2-SUM($A$85:AO85),IF(SUM($B$85:AO85)&lt;0,0-SUM($B$85:AO85),0))</f>
        <v>0</v>
      </c>
      <c r="AQ85" s="233">
        <f>IF(((SUM($B$64:AQ64)+SUM($B$66:AQ70))+SUM($B$87:AQ87))&lt;0,((SUM($B$64:AQ64)+SUM($B$66:AQ70))+SUM($B$87:AQ87))*0.2-SUM($A$85:AP85),IF(SUM($B$85:AP85)&lt;0,0-SUM($B$85:AP85),0))</f>
        <v>0</v>
      </c>
      <c r="AR85" s="233">
        <f>IF(((SUM($B$64:AR64)+SUM($B$66:AR70))+SUM($B$87:AR87))&lt;0,((SUM($B$64:AR64)+SUM($B$66:AR70))+SUM($B$87:AR87))*0.2-SUM($A$85:AQ85),IF(SUM($B$85:AQ85)&lt;0,0-SUM($B$85:AQ85),0))</f>
        <v>0</v>
      </c>
      <c r="AS85" s="233">
        <f>IF(((SUM($B$64:AS64)+SUM($B$66:AS70))+SUM($B$87:AS87))&lt;0,((SUM($B$64:AS64)+SUM($B$66:AS70))+SUM($B$87:AS87))*0.2-SUM($A$85:AR85),IF(SUM($B$85:AR85)&lt;0,0-SUM($B$85:AR85),0))</f>
        <v>0</v>
      </c>
      <c r="AT85" s="233">
        <f>IF(((SUM($B$64:AT64)+SUM($B$66:AT70))+SUM($B$87:AT87))&lt;0,((SUM($B$64:AT64)+SUM($B$66:AT70))+SUM($B$87:AT87))*0.2-SUM($A$85:AS85),IF(SUM($B$85:AS85)&lt;0,0-SUM($B$85:AS85),0))</f>
        <v>0</v>
      </c>
      <c r="AU85" s="233">
        <f>IF(((SUM($B$64:AU64)+SUM($B$66:AU70))+SUM($B$87:AU87))&lt;0,((SUM($B$64:AU64)+SUM($B$66:AU70))+SUM($B$87:AU87))*0.2-SUM($A$85:AT85),IF(SUM($B$85:AT85)&lt;0,0-SUM($B$85:AT85),0))</f>
        <v>0</v>
      </c>
      <c r="AV85" s="233">
        <f>IF(((SUM($B$64:AV64)+SUM($B$66:AV70))+SUM($B$87:AV87))&lt;0,((SUM($B$64:AV64)+SUM($B$66:AV70))+SUM($B$87:AV87))*0.2-SUM($A$85:AU85),IF(SUM($B$85:AU85)&lt;0,0-SUM($B$85:AU85),0))</f>
        <v>0</v>
      </c>
      <c r="AW85" s="233">
        <f>IF(((SUM($B$64:AW64)+SUM($B$66:AW70))+SUM($B$87:AW87))&lt;0,((SUM($B$64:AW64)+SUM($B$66:AW70))+SUM($B$87:AW87))*0.2-SUM($A$85:AV85),IF(SUM($B$85:AV85)&lt;0,0-SUM($B$85:AV85),0))</f>
        <v>0</v>
      </c>
      <c r="AX85" s="233">
        <f>IF(((SUM($B$64:AX64)+SUM($B$66:AX70))+SUM($B$87:AX87))&lt;0,((SUM($B$64:AX64)+SUM($B$66:AX70))+SUM($B$87:AX87))*0.2-SUM($A$85:AW85),IF(SUM($B$85:AW85)&lt;0,0-SUM($B$85:AW85),0))</f>
        <v>0</v>
      </c>
      <c r="AY85" s="233">
        <f>IF(((SUM($B$64:AY64)+SUM($B$66:AY70))+SUM($B$87:AY87))&lt;0,((SUM($B$64:AY64)+SUM($B$66:AY70))+SUM($B$87:AY87))*0.2-SUM($A$85:AX85),IF(SUM($B$85:AX85)&lt;0,0-SUM($B$85:AX85),0))</f>
        <v>0</v>
      </c>
      <c r="AZ85" s="233">
        <f>IF(((SUM($B$64:AZ64)+SUM($B$66:AZ70))+SUM($B$87:AZ87))&lt;0,((SUM($B$64:AZ64)+SUM($B$66:AZ70))+SUM($B$87:AZ87))*0.2-SUM($A$85:AY85),IF(SUM($B$85:AY85)&lt;0,0-SUM($B$85:AY85),0))</f>
        <v>0</v>
      </c>
    </row>
    <row r="86" spans="1:52" x14ac:dyDescent="0.25">
      <c r="A86" s="224" t="s">
        <v>254</v>
      </c>
      <c r="B86" s="222">
        <f>-B64*(B39)</f>
        <v>0</v>
      </c>
      <c r="C86" s="222">
        <f t="shared" ref="C86:AZ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c r="AB86" s="222">
        <f t="shared" si="21"/>
        <v>0</v>
      </c>
      <c r="AC86" s="222">
        <f t="shared" si="21"/>
        <v>0</v>
      </c>
      <c r="AD86" s="222">
        <f t="shared" si="21"/>
        <v>0</v>
      </c>
      <c r="AE86" s="222">
        <f t="shared" si="21"/>
        <v>0</v>
      </c>
      <c r="AF86" s="222">
        <f t="shared" si="21"/>
        <v>0</v>
      </c>
      <c r="AG86" s="222">
        <f t="shared" si="21"/>
        <v>0</v>
      </c>
      <c r="AH86" s="222">
        <f t="shared" si="21"/>
        <v>0</v>
      </c>
      <c r="AI86" s="222">
        <f t="shared" si="21"/>
        <v>0</v>
      </c>
      <c r="AJ86" s="222">
        <f t="shared" si="21"/>
        <v>0</v>
      </c>
      <c r="AK86" s="222">
        <f t="shared" si="21"/>
        <v>0</v>
      </c>
      <c r="AL86" s="222">
        <f t="shared" si="21"/>
        <v>0</v>
      </c>
      <c r="AM86" s="222">
        <f t="shared" si="21"/>
        <v>0</v>
      </c>
      <c r="AN86" s="222">
        <f t="shared" si="21"/>
        <v>0</v>
      </c>
      <c r="AO86" s="222">
        <f t="shared" si="21"/>
        <v>0</v>
      </c>
      <c r="AP86" s="222">
        <f t="shared" si="21"/>
        <v>0</v>
      </c>
      <c r="AQ86" s="222">
        <f t="shared" si="21"/>
        <v>0</v>
      </c>
      <c r="AR86" s="222">
        <f t="shared" si="21"/>
        <v>0</v>
      </c>
      <c r="AS86" s="222">
        <f t="shared" si="21"/>
        <v>0</v>
      </c>
      <c r="AT86" s="222">
        <f t="shared" si="21"/>
        <v>0</v>
      </c>
      <c r="AU86" s="222">
        <f t="shared" si="21"/>
        <v>0</v>
      </c>
      <c r="AV86" s="222">
        <f t="shared" si="21"/>
        <v>0</v>
      </c>
      <c r="AW86" s="222">
        <f t="shared" si="21"/>
        <v>0</v>
      </c>
      <c r="AX86" s="222">
        <f t="shared" si="21"/>
        <v>0</v>
      </c>
      <c r="AY86" s="222">
        <f t="shared" si="21"/>
        <v>0</v>
      </c>
      <c r="AZ86" s="222">
        <f t="shared" si="21"/>
        <v>0</v>
      </c>
    </row>
    <row r="87" spans="1:52" x14ac:dyDescent="0.25">
      <c r="A87" s="224" t="s">
        <v>253</v>
      </c>
      <c r="B87" s="222">
        <f>-($B$25+$B$26)*$B$28</f>
        <v>-525876290.87440121</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x14ac:dyDescent="0.25">
      <c r="A88" s="224" t="s">
        <v>252</v>
      </c>
      <c r="B88" s="222">
        <f t="shared" ref="B88:AZ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c r="AB88" s="222">
        <f t="shared" si="22"/>
        <v>0</v>
      </c>
      <c r="AC88" s="222">
        <f t="shared" si="22"/>
        <v>0</v>
      </c>
      <c r="AD88" s="222">
        <f t="shared" si="22"/>
        <v>0</v>
      </c>
      <c r="AE88" s="222">
        <f t="shared" si="22"/>
        <v>0</v>
      </c>
      <c r="AF88" s="222">
        <f t="shared" si="22"/>
        <v>0</v>
      </c>
      <c r="AG88" s="222">
        <f t="shared" si="22"/>
        <v>0</v>
      </c>
      <c r="AH88" s="222">
        <f t="shared" si="22"/>
        <v>0</v>
      </c>
      <c r="AI88" s="222">
        <f t="shared" si="22"/>
        <v>0</v>
      </c>
      <c r="AJ88" s="222">
        <f t="shared" si="22"/>
        <v>0</v>
      </c>
      <c r="AK88" s="222">
        <f t="shared" si="22"/>
        <v>0</v>
      </c>
      <c r="AL88" s="222">
        <f t="shared" si="22"/>
        <v>0</v>
      </c>
      <c r="AM88" s="222">
        <f t="shared" si="22"/>
        <v>0</v>
      </c>
      <c r="AN88" s="222">
        <f t="shared" si="22"/>
        <v>0</v>
      </c>
      <c r="AO88" s="222">
        <f t="shared" si="22"/>
        <v>0</v>
      </c>
      <c r="AP88" s="222">
        <f t="shared" si="22"/>
        <v>0</v>
      </c>
      <c r="AQ88" s="222">
        <f t="shared" si="22"/>
        <v>0</v>
      </c>
      <c r="AR88" s="222">
        <f t="shared" si="22"/>
        <v>0</v>
      </c>
      <c r="AS88" s="222">
        <f t="shared" si="22"/>
        <v>0</v>
      </c>
      <c r="AT88" s="222">
        <f t="shared" si="22"/>
        <v>0</v>
      </c>
      <c r="AU88" s="222">
        <f t="shared" si="22"/>
        <v>0</v>
      </c>
      <c r="AV88" s="222">
        <f t="shared" si="22"/>
        <v>0</v>
      </c>
      <c r="AW88" s="222">
        <f t="shared" si="22"/>
        <v>0</v>
      </c>
      <c r="AX88" s="222">
        <f t="shared" si="22"/>
        <v>0</v>
      </c>
      <c r="AY88" s="222">
        <f t="shared" si="22"/>
        <v>0</v>
      </c>
      <c r="AZ88" s="222">
        <f t="shared" si="22"/>
        <v>0</v>
      </c>
    </row>
    <row r="89" spans="1:52" s="163" customFormat="1" ht="14.25" x14ac:dyDescent="0.25">
      <c r="A89" s="234" t="s">
        <v>251</v>
      </c>
      <c r="B89" s="220">
        <f>SUM(B81:B88)</f>
        <v>-631051549.04928148</v>
      </c>
      <c r="C89" s="220">
        <f t="shared" ref="C89:AZ89" si="23">SUM(C81:C88)</f>
        <v>143598709.26598096</v>
      </c>
      <c r="D89" s="220">
        <f>SUM(D81:D88)</f>
        <v>147435842.39591223</v>
      </c>
      <c r="E89" s="220">
        <f>SUM(E81:E88)</f>
        <v>151385312.89292562</v>
      </c>
      <c r="F89" s="220">
        <f t="shared" si="23"/>
        <v>135515252.37601763</v>
      </c>
      <c r="G89" s="220">
        <f t="shared" si="23"/>
        <v>126370048.77671862</v>
      </c>
      <c r="H89" s="220">
        <f t="shared" si="23"/>
        <v>129834248.23972932</v>
      </c>
      <c r="I89" s="220">
        <f t="shared" si="23"/>
        <v>135577550.93921483</v>
      </c>
      <c r="J89" s="220">
        <f t="shared" si="23"/>
        <v>139247083.59708679</v>
      </c>
      <c r="K89" s="220">
        <f t="shared" si="23"/>
        <v>143023925.6078791</v>
      </c>
      <c r="L89" s="220">
        <f t="shared" si="23"/>
        <v>146911296.25217935</v>
      </c>
      <c r="M89" s="221">
        <f t="shared" si="23"/>
        <v>150912511.38899279</v>
      </c>
      <c r="N89" s="220">
        <f t="shared" si="23"/>
        <v>133337111.99147114</v>
      </c>
      <c r="O89" s="220">
        <f t="shared" si="23"/>
        <v>142802115.58423465</v>
      </c>
      <c r="P89" s="220">
        <f t="shared" si="23"/>
        <v>146495428.40344024</v>
      </c>
      <c r="Q89" s="220">
        <f t="shared" si="23"/>
        <v>150296763.98040617</v>
      </c>
      <c r="R89" s="220">
        <f t="shared" si="23"/>
        <v>154209362.99786526</v>
      </c>
      <c r="S89" s="220">
        <f t="shared" si="23"/>
        <v>158236563.35903227</v>
      </c>
      <c r="T89" s="220">
        <f t="shared" si="23"/>
        <v>162381803.10421857</v>
      </c>
      <c r="U89" s="220">
        <f t="shared" si="23"/>
        <v>168826577.29434475</v>
      </c>
      <c r="V89" s="220">
        <f t="shared" si="23"/>
        <v>173218625.58757669</v>
      </c>
      <c r="W89" s="220">
        <f t="shared" si="23"/>
        <v>177739658.70278975</v>
      </c>
      <c r="X89" s="220">
        <f t="shared" si="23"/>
        <v>167246868.52243882</v>
      </c>
      <c r="Y89" s="220">
        <f t="shared" si="23"/>
        <v>171583195.67206615</v>
      </c>
      <c r="Z89" s="220">
        <f t="shared" si="23"/>
        <v>176046836.00936651</v>
      </c>
      <c r="AA89" s="220">
        <f t="shared" si="23"/>
        <v>180641608.92996997</v>
      </c>
      <c r="AB89" s="220">
        <f t="shared" si="23"/>
        <v>185371448.41137579</v>
      </c>
      <c r="AC89" s="220">
        <f t="shared" si="23"/>
        <v>190240406.45040798</v>
      </c>
      <c r="AD89" s="220">
        <f t="shared" si="23"/>
        <v>195252656.60379526</v>
      </c>
      <c r="AE89" s="220">
        <f t="shared" si="23"/>
        <v>200412497.63496834</v>
      </c>
      <c r="AF89" s="220">
        <f t="shared" si="23"/>
        <v>205724357.27026084</v>
      </c>
      <c r="AG89" s="220">
        <f t="shared" si="23"/>
        <v>211192796.06779641</v>
      </c>
      <c r="AH89" s="220">
        <f t="shared" si="23"/>
        <v>216822511.40244198</v>
      </c>
      <c r="AI89" s="220">
        <f t="shared" si="23"/>
        <v>222618341.57031143</v>
      </c>
      <c r="AJ89" s="220">
        <f t="shared" si="23"/>
        <v>228585270.01640087</v>
      </c>
      <c r="AK89" s="220">
        <f t="shared" si="23"/>
        <v>234728429.68905711</v>
      </c>
      <c r="AL89" s="220">
        <f t="shared" si="23"/>
        <v>241053107.52507752</v>
      </c>
      <c r="AM89" s="220">
        <f t="shared" si="23"/>
        <v>247564749.06936246</v>
      </c>
      <c r="AN89" s="220">
        <f t="shared" si="23"/>
        <v>254268963.23316038</v>
      </c>
      <c r="AO89" s="220">
        <f t="shared" si="23"/>
        <v>261171527.1950562</v>
      </c>
      <c r="AP89" s="220">
        <f t="shared" si="23"/>
        <v>268278391.44899333</v>
      </c>
      <c r="AQ89" s="220">
        <f t="shared" si="23"/>
        <v>275595685.00373244</v>
      </c>
      <c r="AR89" s="220">
        <f t="shared" si="23"/>
        <v>283129720.73829824</v>
      </c>
      <c r="AS89" s="220">
        <f t="shared" si="23"/>
        <v>290887000.9180848</v>
      </c>
      <c r="AT89" s="220">
        <f t="shared" si="23"/>
        <v>298874222.87644935</v>
      </c>
      <c r="AU89" s="220">
        <f t="shared" si="23"/>
        <v>307098284.86674917</v>
      </c>
      <c r="AV89" s="220">
        <f t="shared" si="23"/>
        <v>315566292.08994186</v>
      </c>
      <c r="AW89" s="220">
        <f t="shared" si="23"/>
        <v>324285562.9030149</v>
      </c>
      <c r="AX89" s="220">
        <f t="shared" si="23"/>
        <v>333263635.21366417</v>
      </c>
      <c r="AY89" s="220">
        <f t="shared" si="23"/>
        <v>342508273.06681693</v>
      </c>
      <c r="AZ89" s="220">
        <f t="shared" si="23"/>
        <v>28379289.469420299</v>
      </c>
    </row>
    <row r="90" spans="1:52" s="163" customFormat="1" ht="14.25" x14ac:dyDescent="0.25">
      <c r="A90" s="234" t="s">
        <v>695</v>
      </c>
      <c r="B90" s="220">
        <f>SUM($B$89:B89)</f>
        <v>-631051549.04928148</v>
      </c>
      <c r="C90" s="220">
        <f>SUM($B$89:C89)</f>
        <v>-487452839.78330052</v>
      </c>
      <c r="D90" s="220">
        <f>SUM($B$89:D89)</f>
        <v>-340016997.38738829</v>
      </c>
      <c r="E90" s="220">
        <f>SUM($B$89:E89)</f>
        <v>-188631684.49446267</v>
      </c>
      <c r="F90" s="220">
        <f>SUM($B$89:F89)</f>
        <v>-53116432.118445039</v>
      </c>
      <c r="G90" s="220">
        <f>SUM($B$89:G89)</f>
        <v>73253616.658273578</v>
      </c>
      <c r="H90" s="220">
        <f>SUM($B$89:H89)</f>
        <v>203087864.89800289</v>
      </c>
      <c r="I90" s="220">
        <f>SUM($B$89:I89)</f>
        <v>338665415.83721769</v>
      </c>
      <c r="J90" s="220">
        <f>SUM($B$89:J89)</f>
        <v>477912499.43430448</v>
      </c>
      <c r="K90" s="220">
        <f>SUM($B$89:K89)</f>
        <v>620936425.04218364</v>
      </c>
      <c r="L90" s="220">
        <f>SUM($B$89:L89)</f>
        <v>767847721.29436302</v>
      </c>
      <c r="M90" s="221">
        <f>SUM($B$89:M89)</f>
        <v>918760232.68335581</v>
      </c>
      <c r="N90" s="220">
        <f>SUM($B$89:N89)</f>
        <v>1052097344.674827</v>
      </c>
      <c r="O90" s="220">
        <f>SUM($B$89:O89)</f>
        <v>1194899460.2590616</v>
      </c>
      <c r="P90" s="220">
        <f>SUM($B$89:P89)</f>
        <v>1341394888.6625018</v>
      </c>
      <c r="Q90" s="220">
        <f>SUM($B$89:Q89)</f>
        <v>1491691652.6429081</v>
      </c>
      <c r="R90" s="220">
        <f>SUM($B$89:R89)</f>
        <v>1645901015.6407733</v>
      </c>
      <c r="S90" s="220">
        <f>SUM($B$89:S89)</f>
        <v>1804137578.9998055</v>
      </c>
      <c r="T90" s="220">
        <f>SUM($B$89:T89)</f>
        <v>1966519382.1040239</v>
      </c>
      <c r="U90" s="220">
        <f>SUM($B$89:U89)</f>
        <v>2135345959.3983686</v>
      </c>
      <c r="V90" s="220">
        <f>SUM($B$89:V89)</f>
        <v>2308564584.9859452</v>
      </c>
      <c r="W90" s="220">
        <f>SUM($B$89:W89)</f>
        <v>2486304243.688735</v>
      </c>
      <c r="X90" s="220">
        <f>SUM($B$89:X89)</f>
        <v>2653551112.211174</v>
      </c>
      <c r="Y90" s="220">
        <f>SUM($B$89:Y89)</f>
        <v>2825134307.8832402</v>
      </c>
      <c r="Z90" s="220">
        <f>SUM($B$89:Z89)</f>
        <v>3001181143.8926067</v>
      </c>
      <c r="AA90" s="220">
        <f>SUM($B$89:AA89)</f>
        <v>3181822752.8225765</v>
      </c>
      <c r="AB90" s="220">
        <f>SUM($B$89:AB89)</f>
        <v>3367194201.2339525</v>
      </c>
      <c r="AC90" s="220">
        <f>SUM($B$89:AC89)</f>
        <v>3557434607.6843605</v>
      </c>
      <c r="AD90" s="220">
        <f>SUM($B$89:AD89)</f>
        <v>3752687264.2881556</v>
      </c>
      <c r="AE90" s="220">
        <f>SUM($B$89:AE89)</f>
        <v>3953099761.9231238</v>
      </c>
      <c r="AF90" s="220">
        <f>SUM($B$89:AF89)</f>
        <v>4158824119.1933846</v>
      </c>
      <c r="AG90" s="220">
        <f>SUM($B$89:AG89)</f>
        <v>4370016915.2611809</v>
      </c>
      <c r="AH90" s="220">
        <f>SUM($B$89:AH89)</f>
        <v>4586839426.6636229</v>
      </c>
      <c r="AI90" s="220">
        <f>SUM($B$89:AI89)</f>
        <v>4809457768.2339344</v>
      </c>
      <c r="AJ90" s="220">
        <f>SUM($B$89:AJ89)</f>
        <v>5038043038.2503357</v>
      </c>
      <c r="AK90" s="220">
        <f>SUM($B$89:AK89)</f>
        <v>5272771467.939393</v>
      </c>
      <c r="AL90" s="220">
        <f>SUM($B$89:AL89)</f>
        <v>5513824575.4644709</v>
      </c>
      <c r="AM90" s="220">
        <f>SUM($B$89:AM89)</f>
        <v>5761389324.5338335</v>
      </c>
      <c r="AN90" s="220">
        <f>SUM($B$89:AN89)</f>
        <v>6015658287.7669935</v>
      </c>
      <c r="AO90" s="220">
        <f>SUM($B$89:AO89)</f>
        <v>6276829814.9620495</v>
      </c>
      <c r="AP90" s="220">
        <f>SUM($B$89:AP89)</f>
        <v>6545108206.4110432</v>
      </c>
      <c r="AQ90" s="220">
        <f>SUM($B$89:AQ89)</f>
        <v>6820703891.4147758</v>
      </c>
      <c r="AR90" s="220">
        <f>SUM($B$89:AR89)</f>
        <v>7103833612.1530743</v>
      </c>
      <c r="AS90" s="220">
        <f>SUM($B$89:AS89)</f>
        <v>7394720613.0711594</v>
      </c>
      <c r="AT90" s="220">
        <f>SUM($B$89:AT89)</f>
        <v>7693594835.9476089</v>
      </c>
      <c r="AU90" s="220">
        <f>SUM($B$89:AU89)</f>
        <v>8000693120.8143578</v>
      </c>
      <c r="AV90" s="220">
        <f>SUM($B$89:AV89)</f>
        <v>8316259412.9042997</v>
      </c>
      <c r="AW90" s="220">
        <f>SUM($B$89:AW89)</f>
        <v>8640544975.8073139</v>
      </c>
      <c r="AX90" s="220">
        <f>SUM($B$89:AX89)</f>
        <v>8973808611.0209789</v>
      </c>
      <c r="AY90" s="220">
        <f>SUM($B$89:AY89)</f>
        <v>9316316884.0877953</v>
      </c>
      <c r="AZ90" s="220">
        <f>SUM($B$89:AZ89)</f>
        <v>9344696173.5572147</v>
      </c>
    </row>
    <row r="91" spans="1:52" x14ac:dyDescent="0.25">
      <c r="A91" s="235" t="s">
        <v>250</v>
      </c>
      <c r="B91" s="236">
        <f t="shared" ref="B91:AZ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c r="AB91" s="236">
        <f t="shared" si="24"/>
        <v>3.7162729159189986E-2</v>
      </c>
      <c r="AC91" s="236">
        <f t="shared" si="24"/>
        <v>3.2742492651268711E-2</v>
      </c>
      <c r="AD91" s="236">
        <f t="shared" si="24"/>
        <v>2.8848011146492256E-2</v>
      </c>
      <c r="AE91" s="236">
        <f t="shared" si="24"/>
        <v>2.5416749908803746E-2</v>
      </c>
      <c r="AF91" s="236">
        <f t="shared" si="24"/>
        <v>2.239361225445264E-2</v>
      </c>
      <c r="AG91" s="236">
        <f t="shared" si="24"/>
        <v>1.9730054849738013E-2</v>
      </c>
      <c r="AH91" s="236">
        <f t="shared" si="24"/>
        <v>1.7383308237654636E-2</v>
      </c>
      <c r="AI91" s="236">
        <f t="shared" si="24"/>
        <v>1.5315690077228756E-2</v>
      </c>
      <c r="AJ91" s="236">
        <f t="shared" si="24"/>
        <v>1.3494000068042956E-2</v>
      </c>
      <c r="AK91" s="236">
        <f t="shared" si="24"/>
        <v>1.1888986844090711E-2</v>
      </c>
      <c r="AL91" s="236">
        <f t="shared" si="24"/>
        <v>1.0474878276731903E-2</v>
      </c>
      <c r="AM91" s="236">
        <f t="shared" si="24"/>
        <v>9.228967644697713E-3</v>
      </c>
      <c r="AN91" s="236">
        <f t="shared" si="24"/>
        <v>8.1312490261653842E-3</v>
      </c>
      <c r="AO91" s="236">
        <f t="shared" si="24"/>
        <v>7.1640960582954934E-3</v>
      </c>
      <c r="AP91" s="236">
        <f t="shared" si="24"/>
        <v>6.3119789059872195E-3</v>
      </c>
      <c r="AQ91" s="236">
        <f t="shared" si="24"/>
        <v>5.5612148951429243E-3</v>
      </c>
      <c r="AR91" s="236">
        <f t="shared" si="24"/>
        <v>4.8997488062933253E-3</v>
      </c>
      <c r="AS91" s="236">
        <f t="shared" si="24"/>
        <v>4.3169593006989653E-3</v>
      </c>
      <c r="AT91" s="236">
        <f t="shared" si="24"/>
        <v>3.8034883706598811E-3</v>
      </c>
      <c r="AU91" s="236">
        <f t="shared" si="24"/>
        <v>3.3510910754712612E-3</v>
      </c>
      <c r="AV91" s="236">
        <f t="shared" si="24"/>
        <v>2.9525031501949437E-3</v>
      </c>
      <c r="AW91" s="236">
        <f t="shared" si="24"/>
        <v>2.6013243614052368E-3</v>
      </c>
      <c r="AX91" s="236">
        <f t="shared" si="24"/>
        <v>2.2919157369209139E-3</v>
      </c>
      <c r="AY91" s="236">
        <f t="shared" si="24"/>
        <v>2.0193090193135802E-3</v>
      </c>
      <c r="AZ91" s="236">
        <f t="shared" si="24"/>
        <v>1.7791268892630662E-3</v>
      </c>
    </row>
    <row r="92" spans="1:52" s="163" customFormat="1" ht="14.25" x14ac:dyDescent="0.25">
      <c r="A92" s="238" t="s">
        <v>696</v>
      </c>
      <c r="B92" s="239">
        <f t="shared" ref="B92:AY92" si="25">B89*B91</f>
        <v>-631051549.04928148</v>
      </c>
      <c r="C92" s="239">
        <f t="shared" si="25"/>
        <v>126518686.57795678</v>
      </c>
      <c r="D92" s="239">
        <f t="shared" si="25"/>
        <v>114448828.73404275</v>
      </c>
      <c r="E92" s="239">
        <f t="shared" si="25"/>
        <v>103537138.54500349</v>
      </c>
      <c r="F92" s="239">
        <f t="shared" si="25"/>
        <v>81659126.897637576</v>
      </c>
      <c r="G92" s="239">
        <f t="shared" si="25"/>
        <v>67091089.651906259</v>
      </c>
      <c r="H92" s="239">
        <f t="shared" si="25"/>
        <v>60731512.674635246</v>
      </c>
      <c r="I92" s="239">
        <f t="shared" si="25"/>
        <v>55874899.357363775</v>
      </c>
      <c r="J92" s="239">
        <f t="shared" si="25"/>
        <v>50561414.569016218</v>
      </c>
      <c r="K92" s="239">
        <f t="shared" si="25"/>
        <v>45755777.587227829</v>
      </c>
      <c r="L92" s="239">
        <f t="shared" si="25"/>
        <v>41409174.744044036</v>
      </c>
      <c r="M92" s="221">
        <f t="shared" si="25"/>
        <v>37477513.527681045</v>
      </c>
      <c r="N92" s="239">
        <f t="shared" si="25"/>
        <v>29174317.563925281</v>
      </c>
      <c r="O92" s="239">
        <f t="shared" si="25"/>
        <v>27528873.592435908</v>
      </c>
      <c r="P92" s="239">
        <f t="shared" si="25"/>
        <v>24881812.36488688</v>
      </c>
      <c r="Q92" s="239">
        <f t="shared" si="25"/>
        <v>22491152.33058501</v>
      </c>
      <c r="R92" s="239">
        <f t="shared" si="25"/>
        <v>20331852.890335832</v>
      </c>
      <c r="S92" s="239">
        <f t="shared" si="25"/>
        <v>18381341.181302644</v>
      </c>
      <c r="T92" s="239">
        <f t="shared" si="25"/>
        <v>16619266.498648612</v>
      </c>
      <c r="U92" s="239">
        <f t="shared" si="25"/>
        <v>15223672.999094917</v>
      </c>
      <c r="V92" s="239">
        <f t="shared" si="25"/>
        <v>13761867.045044171</v>
      </c>
      <c r="W92" s="239">
        <f t="shared" si="25"/>
        <v>12441457.197367392</v>
      </c>
      <c r="X92" s="239">
        <f t="shared" si="25"/>
        <v>10314520.450727722</v>
      </c>
      <c r="Y92" s="239">
        <f t="shared" si="25"/>
        <v>9323305.968705181</v>
      </c>
      <c r="Z92" s="239">
        <f t="shared" si="25"/>
        <v>8428058.6168009061</v>
      </c>
      <c r="AA92" s="239">
        <f t="shared" si="25"/>
        <v>7619408.437863335</v>
      </c>
      <c r="AB92" s="239">
        <f t="shared" si="25"/>
        <v>6888908.9311587177</v>
      </c>
      <c r="AC92" s="239">
        <f t="shared" si="25"/>
        <v>6228945.1101768557</v>
      </c>
      <c r="AD92" s="239">
        <f t="shared" si="25"/>
        <v>5632650.8140885103</v>
      </c>
      <c r="AE92" s="239">
        <f t="shared" si="25"/>
        <v>5093834.3309867131</v>
      </c>
      <c r="AF92" s="239">
        <f t="shared" si="25"/>
        <v>4606911.4880067063</v>
      </c>
      <c r="AG92" s="239">
        <f t="shared" si="25"/>
        <v>4166845.4502871577</v>
      </c>
      <c r="AH92" s="239">
        <f t="shared" si="25"/>
        <v>3769092.5485710357</v>
      </c>
      <c r="AI92" s="239">
        <f t="shared" si="25"/>
        <v>3409553.5249975407</v>
      </c>
      <c r="AJ92" s="239">
        <f t="shared" si="25"/>
        <v>3084529.6491549308</v>
      </c>
      <c r="AK92" s="239">
        <f t="shared" si="25"/>
        <v>2790683.2125072717</v>
      </c>
      <c r="AL92" s="239">
        <f t="shared" si="25"/>
        <v>2525001.9595531542</v>
      </c>
      <c r="AM92" s="239">
        <f t="shared" si="25"/>
        <v>2284767.0591288544</v>
      </c>
      <c r="AN92" s="239">
        <f t="shared" si="25"/>
        <v>2067524.2596737172</v>
      </c>
      <c r="AO92" s="239">
        <f t="shared" si="25"/>
        <v>1871057.9085171164</v>
      </c>
      <c r="AP92" s="239">
        <f t="shared" si="25"/>
        <v>1693367.5477582279</v>
      </c>
      <c r="AQ92" s="239">
        <f t="shared" si="25"/>
        <v>1532646.8284798744</v>
      </c>
      <c r="AR92" s="239">
        <f t="shared" si="25"/>
        <v>1387264.5112136393</v>
      </c>
      <c r="AS92" s="239">
        <f t="shared" si="25"/>
        <v>1255747.3440657547</v>
      </c>
      <c r="AT92" s="239">
        <f t="shared" si="25"/>
        <v>1136764.6310005845</v>
      </c>
      <c r="AU92" s="239">
        <f t="shared" si="25"/>
        <v>1029114.3217094942</v>
      </c>
      <c r="AV92" s="239">
        <f t="shared" si="25"/>
        <v>931710.47149089107</v>
      </c>
      <c r="AW92" s="239">
        <f t="shared" si="25"/>
        <v>843571.93483162299</v>
      </c>
      <c r="AX92" s="239">
        <f t="shared" si="25"/>
        <v>763812.17008966778</v>
      </c>
      <c r="AY92" s="239">
        <f t="shared" si="25"/>
        <v>691630.04499334202</v>
      </c>
      <c r="AZ92" s="239">
        <f>AZ89*AZ91</f>
        <v>50490.356993225825</v>
      </c>
    </row>
    <row r="93" spans="1:52" s="163" customFormat="1" ht="14.25" x14ac:dyDescent="0.25">
      <c r="A93" s="238" t="s">
        <v>697</v>
      </c>
      <c r="B93" s="239">
        <f>SUM($B$92:B92)</f>
        <v>-631051549.04928148</v>
      </c>
      <c r="C93" s="239">
        <f>SUM($B$92:C92)</f>
        <v>-504532862.47132468</v>
      </c>
      <c r="D93" s="239">
        <f>SUM($B$92:D92)</f>
        <v>-390084033.73728192</v>
      </c>
      <c r="E93" s="239">
        <f>SUM($B$92:E92)</f>
        <v>-286546895.19227844</v>
      </c>
      <c r="F93" s="239">
        <f>SUM($B$92:F92)</f>
        <v>-204887768.29464087</v>
      </c>
      <c r="G93" s="239">
        <f>SUM($B$92:G92)</f>
        <v>-137796678.64273462</v>
      </c>
      <c r="H93" s="239">
        <f>SUM($B$92:H92)</f>
        <v>-77065165.968099371</v>
      </c>
      <c r="I93" s="239">
        <f>SUM($B$92:I92)</f>
        <v>-21190266.610735595</v>
      </c>
      <c r="J93" s="239">
        <f>SUM($B$92:J92)</f>
        <v>29371147.958280623</v>
      </c>
      <c r="K93" s="239">
        <f>SUM($B$92:K92)</f>
        <v>75126925.545508444</v>
      </c>
      <c r="L93" s="239">
        <f>SUM($B$92:L92)</f>
        <v>116536100.28955248</v>
      </c>
      <c r="M93" s="221">
        <f>SUM($B$92:M92)</f>
        <v>154013613.81723353</v>
      </c>
      <c r="N93" s="239">
        <f>SUM($B$92:N92)</f>
        <v>183187931.38115883</v>
      </c>
      <c r="O93" s="239">
        <f>SUM($B$92:O92)</f>
        <v>210716804.97359473</v>
      </c>
      <c r="P93" s="239">
        <f>SUM($B$92:P92)</f>
        <v>235598617.33848161</v>
      </c>
      <c r="Q93" s="239">
        <f>SUM($B$92:Q92)</f>
        <v>258089769.66906661</v>
      </c>
      <c r="R93" s="239">
        <f>SUM($B$92:R92)</f>
        <v>278421622.55940247</v>
      </c>
      <c r="S93" s="239">
        <f>SUM($B$92:S92)</f>
        <v>296802963.74070513</v>
      </c>
      <c r="T93" s="239">
        <f>SUM($B$92:T92)</f>
        <v>313422230.23935372</v>
      </c>
      <c r="U93" s="239">
        <f>SUM($B$92:U92)</f>
        <v>328645903.23844862</v>
      </c>
      <c r="V93" s="239">
        <f>SUM($B$92:V92)</f>
        <v>342407770.2834928</v>
      </c>
      <c r="W93" s="239">
        <f>SUM($B$92:W92)</f>
        <v>354849227.48086017</v>
      </c>
      <c r="X93" s="239">
        <f>SUM($B$92:X92)</f>
        <v>365163747.93158787</v>
      </c>
      <c r="Y93" s="239">
        <f>SUM($B$92:Y92)</f>
        <v>374487053.90029305</v>
      </c>
      <c r="Z93" s="239">
        <f>SUM($B$92:Z92)</f>
        <v>382915112.51709396</v>
      </c>
      <c r="AA93" s="239">
        <f>SUM($B$92:AA92)</f>
        <v>390534520.95495731</v>
      </c>
      <c r="AB93" s="239">
        <f>SUM($B$92:AB92)</f>
        <v>397423429.88611603</v>
      </c>
      <c r="AC93" s="239">
        <f>SUM($B$92:AC92)</f>
        <v>403652374.99629289</v>
      </c>
      <c r="AD93" s="239">
        <f>SUM($B$92:AD92)</f>
        <v>409285025.81038141</v>
      </c>
      <c r="AE93" s="239">
        <f>SUM($B$92:AE92)</f>
        <v>414378860.14136815</v>
      </c>
      <c r="AF93" s="239">
        <f>SUM($B$92:AF92)</f>
        <v>418985771.62937486</v>
      </c>
      <c r="AG93" s="239">
        <f>SUM($B$92:AG92)</f>
        <v>423152617.07966202</v>
      </c>
      <c r="AH93" s="239">
        <f>SUM($B$92:AH92)</f>
        <v>426921709.62823308</v>
      </c>
      <c r="AI93" s="239">
        <f>SUM($B$92:AI92)</f>
        <v>430331263.15323061</v>
      </c>
      <c r="AJ93" s="239">
        <f>SUM($B$92:AJ92)</f>
        <v>433415792.80238551</v>
      </c>
      <c r="AK93" s="239">
        <f>SUM($B$92:AK92)</f>
        <v>436206476.01489276</v>
      </c>
      <c r="AL93" s="239">
        <f>SUM($B$92:AL92)</f>
        <v>438731477.97444594</v>
      </c>
      <c r="AM93" s="239">
        <f>SUM($B$92:AM92)</f>
        <v>441016245.03357482</v>
      </c>
      <c r="AN93" s="239">
        <f>SUM($B$92:AN92)</f>
        <v>443083769.29324853</v>
      </c>
      <c r="AO93" s="239">
        <f>SUM($B$92:AO92)</f>
        <v>444954827.20176566</v>
      </c>
      <c r="AP93" s="239">
        <f>SUM($B$92:AP92)</f>
        <v>446648194.74952388</v>
      </c>
      <c r="AQ93" s="239">
        <f>SUM($B$92:AQ92)</f>
        <v>448180841.57800376</v>
      </c>
      <c r="AR93" s="239">
        <f>SUM($B$92:AR92)</f>
        <v>449568106.08921742</v>
      </c>
      <c r="AS93" s="239">
        <f>SUM($B$92:AS92)</f>
        <v>450823853.43328315</v>
      </c>
      <c r="AT93" s="239">
        <f>SUM($B$92:AT92)</f>
        <v>451960618.06428373</v>
      </c>
      <c r="AU93" s="239">
        <f>SUM($B$92:AU92)</f>
        <v>452989732.38599324</v>
      </c>
      <c r="AV93" s="239">
        <f>SUM($B$92:AV92)</f>
        <v>453921442.85748416</v>
      </c>
      <c r="AW93" s="239">
        <f>SUM($B$92:AW92)</f>
        <v>454765014.79231578</v>
      </c>
      <c r="AX93" s="239">
        <f>SUM($B$92:AX92)</f>
        <v>455528826.96240544</v>
      </c>
      <c r="AY93" s="239">
        <f>SUM($B$92:AY92)</f>
        <v>456220457.00739878</v>
      </c>
      <c r="AZ93" s="239">
        <f>SUM($B$92:AZ92)</f>
        <v>456270947.36439198</v>
      </c>
    </row>
    <row r="94" spans="1:52" s="163" customFormat="1" ht="14.25" x14ac:dyDescent="0.25">
      <c r="A94" s="238" t="s">
        <v>698</v>
      </c>
      <c r="B94" s="240">
        <f>IF((ISERR(IRR($B$89:B89))),0,IF(IRR($B$89:B89)&lt;0,0,IRR($B$89:B89)))</f>
        <v>0</v>
      </c>
      <c r="C94" s="240">
        <f>IF((ISERR(IRR($B$89:C89))),0,IF(IRR($B$89:C89)&lt;0,0,IRR($B$89:C89)))</f>
        <v>0</v>
      </c>
      <c r="D94" s="240">
        <f>IF((ISERR(IRR($B$89:D89))),0,IF(IRR($B$89:D89)&lt;0,0,IRR($B$89:D89)))</f>
        <v>0</v>
      </c>
      <c r="E94" s="240">
        <f>IF((ISERR(IRR($B$89:E89))),0,IF(IRR($B$89:E89)&lt;0,0,IRR($B$89:E89)))</f>
        <v>0</v>
      </c>
      <c r="F94" s="240">
        <f>IF((ISERR(IRR($B$89:F89))),0,IF(IRR($B$89:F89)&lt;0,0,IRR($B$89:F89)))</f>
        <v>0</v>
      </c>
      <c r="G94" s="240">
        <f>IF((ISERR(IRR($B$89:G89))),0,IF(IRR($B$89:G89)&lt;0,0,IRR($B$89:G89)))</f>
        <v>3.8629013700815396E-2</v>
      </c>
      <c r="H94" s="240">
        <f>IF((ISERR(IRR($B$89:H89))),0,IF(IRR($B$89:H89)&lt;0,0,IRR($B$89:H89)))</f>
        <v>8.8488795823108868E-2</v>
      </c>
      <c r="I94" s="240">
        <f>IF((ISERR(IRR($B$89:I89))),0,IF(IRR($B$89:I89)&lt;0,0,IRR($B$89:I89)))</f>
        <v>0.12377134406479318</v>
      </c>
      <c r="J94" s="240">
        <f>IF((ISERR(IRR($B$89:J89))),0,IF(IRR($B$89:J89)&lt;0,0,IRR($B$89:J89)))</f>
        <v>0.14890025938729501</v>
      </c>
      <c r="K94" s="240">
        <f>IF((ISERR(IRR($B$89:K89))),0,IF(IRR($B$89:K89)&lt;0,0,IRR($B$89:K89)))</f>
        <v>0.16721280596619326</v>
      </c>
      <c r="L94" s="240">
        <f>IF((ISERR(IRR($B$89:L89))),0,IF(IRR($B$89:L89)&lt;0,0,IRR($B$89:L89)))</f>
        <v>0.18082049815371537</v>
      </c>
      <c r="M94" s="241">
        <f>IF((ISERR(IRR($B$89:M89))),0,IF(IRR($B$89:M89)&lt;0,0,IRR($B$89:M89)))</f>
        <v>0.19109991831026463</v>
      </c>
      <c r="N94" s="240">
        <f>IF((ISERR(IRR($B$89:N89))),0,IF(IRR($B$89:N89)&lt;0,0,IRR($B$89:N89)))</f>
        <v>0.19792220877106437</v>
      </c>
      <c r="O94" s="240">
        <f>IF((ISERR(IRR($B$89:O89))),0,IF(IRR($B$89:O89)&lt;0,0,IRR($B$89:O89)))</f>
        <v>0.2035000011326713</v>
      </c>
      <c r="P94" s="240">
        <f>IF((ISERR(IRR($B$89:P89))),0,IF(IRR($B$89:P89)&lt;0,0,IRR($B$89:P89)))</f>
        <v>0.20789582050994748</v>
      </c>
      <c r="Q94" s="240">
        <f>IF((ISERR(IRR($B$89:Q89))),0,IF(IRR($B$89:Q89)&lt;0,0,IRR($B$89:Q89)))</f>
        <v>0.21138633667524442</v>
      </c>
      <c r="R94" s="240">
        <f>IF((ISERR(IRR($B$89:R89))),0,IF(IRR($B$89:R89)&lt;0,0,IRR($B$89:R89)))</f>
        <v>0.21417638409975615</v>
      </c>
      <c r="S94" s="240">
        <f>IF((ISERR(IRR($B$89:S89))),0,IF(IRR($B$89:S89)&lt;0,0,IRR($B$89:S89)))</f>
        <v>0.21641949600518418</v>
      </c>
      <c r="T94" s="240">
        <f>IF((ISERR(IRR($B$89:T89))),0,IF(IRR($B$89:T89)&lt;0,0,IRR($B$89:T89)))</f>
        <v>0.21823207207046624</v>
      </c>
      <c r="U94" s="240">
        <f>IF((ISERR(IRR($B$89:U89))),0,IF(IRR($B$89:U89)&lt;0,0,IRR($B$89:U89)))</f>
        <v>0.21972217919420167</v>
      </c>
      <c r="V94" s="240">
        <f>IF((ISERR(IRR($B$89:V89))),0,IF(IRR($B$89:V89)&lt;0,0,IRR($B$89:V89)))</f>
        <v>0.22093547965114446</v>
      </c>
      <c r="W94" s="240">
        <f>IF((ISERR(IRR($B$89:W89))),0,IF(IRR($B$89:W89)&lt;0,0,IRR($B$89:W89)))</f>
        <v>0.22192685513279709</v>
      </c>
      <c r="X94" s="240">
        <f>IF((ISERR(IRR($B$89:X89))),0,IF(IRR($B$89:X89)&lt;0,0,IRR($B$89:X89)))</f>
        <v>0.22267260455640692</v>
      </c>
      <c r="Y94" s="240">
        <f>IF((ISERR(IRR($B$89:Y89))),0,IF(IRR($B$89:Y89)&lt;0,0,IRR($B$89:Y89)))</f>
        <v>0.22328634782468293</v>
      </c>
      <c r="Z94" s="240">
        <f>IF((ISERR(IRR($B$89:Z89))),0,IF(IRR($B$89:Z89)&lt;0,0,IRR($B$89:Z89)))</f>
        <v>0.22379254090150491</v>
      </c>
      <c r="AA94" s="240">
        <f>IF((ISERR(IRR($B$89:AA89))),0,IF(IRR($B$89:AA89)&lt;0,0,IRR($B$89:AA89)))</f>
        <v>0.22421082512681645</v>
      </c>
      <c r="AB94" s="240">
        <f>IF((ISERR(IRR($B$89:AB89))),0,IF(IRR($B$89:AB89)&lt;0,0,IRR($B$89:AB89)))</f>
        <v>0.22455704782380614</v>
      </c>
      <c r="AC94" s="240">
        <f>IF((ISERR(IRR($B$89:AC89))),0,IF(IRR($B$89:AC89)&lt;0,0,IRR($B$89:AC89)))</f>
        <v>0.22484404830248472</v>
      </c>
      <c r="AD94" s="240">
        <f>IF((ISERR(IRR($B$89:AD89))),0,IF(IRR($B$89:AD89)&lt;0,0,IRR($B$89:AD89)))</f>
        <v>0.22508226767485939</v>
      </c>
      <c r="AE94" s="240">
        <f>IF((ISERR(IRR($B$89:AE89))),0,IF(IRR($B$89:AE89)&lt;0,0,IRR($B$89:AE89)))</f>
        <v>0.22528022525919789</v>
      </c>
      <c r="AF94" s="240">
        <f>IF((ISERR(IRR($B$89:AF89))),0,IF(IRR($B$89:AF89)&lt;0,0,IRR($B$89:AF89)))</f>
        <v>0.22544489316752259</v>
      </c>
      <c r="AG94" s="240">
        <f>IF((ISERR(IRR($B$89:AG89))),0,IF(IRR($B$89:AG89)&lt;0,0,IRR($B$89:AG89)))</f>
        <v>0.22558199260543788</v>
      </c>
      <c r="AH94" s="240">
        <f>IF((ISERR(IRR($B$89:AH89))),0,IF(IRR($B$89:AH89)&lt;0,0,IRR($B$89:AH89)))</f>
        <v>0.22569622954843149</v>
      </c>
      <c r="AI94" s="240">
        <f>IF((ISERR(IRR($B$89:AI89))),0,IF(IRR($B$89:AI89)&lt;0,0,IRR($B$89:AI89)))</f>
        <v>0.22579148315871356</v>
      </c>
      <c r="AJ94" s="240">
        <f>IF((ISERR(IRR($B$89:AJ89))),0,IF(IRR($B$89:AJ89)&lt;0,0,IRR($B$89:AJ89)))</f>
        <v>0.22587095712863858</v>
      </c>
      <c r="AK94" s="240">
        <f>IF((ISERR(IRR($B$89:AK89))),0,IF(IRR($B$89:AK89)&lt;0,0,IRR($B$89:AK89)))</f>
        <v>0.22593730176972704</v>
      </c>
      <c r="AL94" s="240">
        <f>IF((ISERR(IRR($B$89:AL89))),0,IF(IRR($B$89:AL89)&lt;0,0,IRR($B$89:AL89)))</f>
        <v>0.22599271289007161</v>
      </c>
      <c r="AM94" s="240">
        <f>IF((ISERR(IRR($B$89:AM89))),0,IF(IRR($B$89:AM89)&lt;0,0,IRR($B$89:AM89)))</f>
        <v>0.22603901216032218</v>
      </c>
      <c r="AN94" s="240">
        <f>IF((ISERR(IRR($B$89:AN89))),0,IF(IRR($B$89:AN89)&lt;0,0,IRR($B$89:AN89)))</f>
        <v>0.22607771264652765</v>
      </c>
      <c r="AO94" s="240">
        <f>IF((ISERR(IRR($B$89:AO89))),0,IF(IRR($B$89:AO89)&lt;0,0,IRR($B$89:AO89)))</f>
        <v>0.22611007240504777</v>
      </c>
      <c r="AP94" s="240">
        <f>IF((ISERR(IRR($B$89:AP89))),0,IF(IRR($B$89:AP89)&lt;0,0,IRR($B$89:AP89)))</f>
        <v>0.22613713843081573</v>
      </c>
      <c r="AQ94" s="240">
        <f>IF((ISERR(IRR($B$89:AQ89))),0,IF(IRR($B$89:AQ89)&lt;0,0,IRR($B$89:AQ89)))</f>
        <v>0.22615978278155779</v>
      </c>
      <c r="AR94" s="240">
        <f>IF((ISERR(IRR($B$89:AR89))),0,IF(IRR($B$89:AR89)&lt;0,0,IRR($B$89:AR89)))</f>
        <v>0.22617873233473484</v>
      </c>
      <c r="AS94" s="240">
        <f>IF((ISERR(IRR($B$89:AS89))),0,IF(IRR($B$89:AS89)&lt;0,0,IRR($B$89:AS89)))</f>
        <v>0.22619459334673064</v>
      </c>
      <c r="AT94" s="240">
        <f>IF((ISERR(IRR($B$89:AT89))),0,IF(IRR($B$89:AT89)&lt;0,0,IRR($B$89:AT89)))</f>
        <v>0.22620787175711943</v>
      </c>
      <c r="AU94" s="240">
        <f>IF((ISERR(IRR($B$89:AU89))),0,IF(IRR($B$89:AU89)&lt;0,0,IRR($B$89:AU89)))</f>
        <v>0.22621899000100409</v>
      </c>
      <c r="AV94" s="240">
        <f>IF((ISERR(IRR($B$89:AV89))),0,IF(IRR($B$89:AV89)&lt;0,0,IRR($B$89:AV89)))</f>
        <v>0.22622830094902513</v>
      </c>
      <c r="AW94" s="240">
        <f>IF((ISERR(IRR($B$89:AW89))),0,IF(IRR($B$89:AW89)&lt;0,0,IRR($B$89:AW89)))</f>
        <v>0.22623609947986822</v>
      </c>
      <c r="AX94" s="240">
        <f>IF((ISERR(IRR($B$89:AX89))),0,IF(IRR($B$89:AX89)&lt;0,0,IRR($B$89:AX89)))</f>
        <v>0.22624263209774664</v>
      </c>
      <c r="AY94" s="240">
        <f>IF((ISERR(IRR($B$89:AY89))),0,IF(IRR($B$89:AY89)&lt;0,0,IRR($B$89:AY89)))</f>
        <v>0.22624810493282754</v>
      </c>
      <c r="AZ94" s="240">
        <f>IF((ISERR(IRR($B$89:AZ89))),0,IF(IRR($B$89:AZ89)&lt;0,0,IRR($B$89:AZ89)))</f>
        <v>0.2262484746544311</v>
      </c>
    </row>
    <row r="95" spans="1:52" s="163" customFormat="1" ht="14.25" x14ac:dyDescent="0.25">
      <c r="A95" s="238" t="s">
        <v>699</v>
      </c>
      <c r="B95" s="242">
        <f>IF(AND(B90&gt;0,A90&lt;0),(B79-(B90/(B90-A90))),0)</f>
        <v>0</v>
      </c>
      <c r="C95" s="242">
        <f t="shared" ref="C95:P95" si="26">IF(AND(C90&gt;0,B90&lt;0),(C79-(C90/(C90-B90))),0)</f>
        <v>0</v>
      </c>
      <c r="D95" s="242">
        <f t="shared" si="26"/>
        <v>0</v>
      </c>
      <c r="E95" s="242">
        <f t="shared" si="26"/>
        <v>0</v>
      </c>
      <c r="F95" s="242">
        <f t="shared" si="26"/>
        <v>0</v>
      </c>
      <c r="G95" s="242">
        <f t="shared" si="26"/>
        <v>4.4203245360164072</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Z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c r="AB95" s="242">
        <f t="shared" si="27"/>
        <v>0</v>
      </c>
      <c r="AC95" s="242">
        <f t="shared" si="27"/>
        <v>0</v>
      </c>
      <c r="AD95" s="242">
        <f t="shared" si="27"/>
        <v>0</v>
      </c>
      <c r="AE95" s="242">
        <f t="shared" si="27"/>
        <v>0</v>
      </c>
      <c r="AF95" s="242">
        <f t="shared" si="27"/>
        <v>0</v>
      </c>
      <c r="AG95" s="242">
        <f t="shared" si="27"/>
        <v>0</v>
      </c>
      <c r="AH95" s="242">
        <f t="shared" si="27"/>
        <v>0</v>
      </c>
      <c r="AI95" s="242">
        <f t="shared" si="27"/>
        <v>0</v>
      </c>
      <c r="AJ95" s="242">
        <f t="shared" si="27"/>
        <v>0</v>
      </c>
      <c r="AK95" s="242">
        <f t="shared" si="27"/>
        <v>0</v>
      </c>
      <c r="AL95" s="242">
        <f t="shared" si="27"/>
        <v>0</v>
      </c>
      <c r="AM95" s="242">
        <f t="shared" si="27"/>
        <v>0</v>
      </c>
      <c r="AN95" s="242">
        <f t="shared" si="27"/>
        <v>0</v>
      </c>
      <c r="AO95" s="242">
        <f t="shared" si="27"/>
        <v>0</v>
      </c>
      <c r="AP95" s="242">
        <f t="shared" si="27"/>
        <v>0</v>
      </c>
      <c r="AQ95" s="242">
        <f t="shared" si="27"/>
        <v>0</v>
      </c>
      <c r="AR95" s="242">
        <f t="shared" si="27"/>
        <v>0</v>
      </c>
      <c r="AS95" s="242">
        <f t="shared" si="27"/>
        <v>0</v>
      </c>
      <c r="AT95" s="242">
        <f t="shared" si="27"/>
        <v>0</v>
      </c>
      <c r="AU95" s="242">
        <f t="shared" si="27"/>
        <v>0</v>
      </c>
      <c r="AV95" s="242">
        <f t="shared" si="27"/>
        <v>0</v>
      </c>
      <c r="AW95" s="242">
        <f t="shared" si="27"/>
        <v>0</v>
      </c>
      <c r="AX95" s="242">
        <f t="shared" si="27"/>
        <v>0</v>
      </c>
      <c r="AY95" s="242">
        <f t="shared" si="27"/>
        <v>0</v>
      </c>
      <c r="AZ95" s="242">
        <f t="shared" si="27"/>
        <v>0</v>
      </c>
    </row>
    <row r="96" spans="1:52" s="163" customFormat="1" ht="15" thickBot="1" x14ac:dyDescent="0.3">
      <c r="A96" s="244" t="s">
        <v>700</v>
      </c>
      <c r="B96" s="245">
        <f>IF(AND(B93&gt;0,A93&lt;0),(B79-(B93/(B93-A93))),0)</f>
        <v>0</v>
      </c>
      <c r="C96" s="245">
        <f t="shared" ref="C96:AZ96" si="28">IF(AND(C93&gt;0,B93&lt;0),(C79-(C93/(C93-B93))),0)</f>
        <v>0</v>
      </c>
      <c r="D96" s="245">
        <f t="shared" si="28"/>
        <v>0</v>
      </c>
      <c r="E96" s="245">
        <f t="shared" si="28"/>
        <v>0</v>
      </c>
      <c r="F96" s="245">
        <f t="shared" si="28"/>
        <v>0</v>
      </c>
      <c r="G96" s="245">
        <f t="shared" si="28"/>
        <v>0</v>
      </c>
      <c r="H96" s="245">
        <f t="shared" si="28"/>
        <v>0</v>
      </c>
      <c r="I96" s="245">
        <f t="shared" si="28"/>
        <v>0</v>
      </c>
      <c r="J96" s="245">
        <f t="shared" si="28"/>
        <v>7.4190995602350274</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c r="AB96" s="245">
        <f t="shared" si="28"/>
        <v>0</v>
      </c>
      <c r="AC96" s="245">
        <f t="shared" si="28"/>
        <v>0</v>
      </c>
      <c r="AD96" s="245">
        <f t="shared" si="28"/>
        <v>0</v>
      </c>
      <c r="AE96" s="245">
        <f t="shared" si="28"/>
        <v>0</v>
      </c>
      <c r="AF96" s="245">
        <f t="shared" si="28"/>
        <v>0</v>
      </c>
      <c r="AG96" s="245">
        <f t="shared" si="28"/>
        <v>0</v>
      </c>
      <c r="AH96" s="245">
        <f t="shared" si="28"/>
        <v>0</v>
      </c>
      <c r="AI96" s="245">
        <f t="shared" si="28"/>
        <v>0</v>
      </c>
      <c r="AJ96" s="245">
        <f t="shared" si="28"/>
        <v>0</v>
      </c>
      <c r="AK96" s="245">
        <f t="shared" si="28"/>
        <v>0</v>
      </c>
      <c r="AL96" s="245">
        <f t="shared" si="28"/>
        <v>0</v>
      </c>
      <c r="AM96" s="245">
        <f t="shared" si="28"/>
        <v>0</v>
      </c>
      <c r="AN96" s="245">
        <f t="shared" si="28"/>
        <v>0</v>
      </c>
      <c r="AO96" s="245">
        <f t="shared" si="28"/>
        <v>0</v>
      </c>
      <c r="AP96" s="245">
        <f t="shared" si="28"/>
        <v>0</v>
      </c>
      <c r="AQ96" s="245">
        <f t="shared" si="28"/>
        <v>0</v>
      </c>
      <c r="AR96" s="245">
        <f t="shared" si="28"/>
        <v>0</v>
      </c>
      <c r="AS96" s="245">
        <f t="shared" si="28"/>
        <v>0</v>
      </c>
      <c r="AT96" s="245">
        <f t="shared" si="28"/>
        <v>0</v>
      </c>
      <c r="AU96" s="245">
        <f t="shared" si="28"/>
        <v>0</v>
      </c>
      <c r="AV96" s="245">
        <f t="shared" si="28"/>
        <v>0</v>
      </c>
      <c r="AW96" s="245">
        <f t="shared" si="28"/>
        <v>0</v>
      </c>
      <c r="AX96" s="245">
        <f t="shared" si="28"/>
        <v>0</v>
      </c>
      <c r="AY96" s="245">
        <f t="shared" si="28"/>
        <v>0</v>
      </c>
      <c r="AZ96" s="245">
        <f t="shared" si="28"/>
        <v>0</v>
      </c>
    </row>
    <row r="97" spans="1:52" x14ac:dyDescent="0.25">
      <c r="C97" s="247"/>
      <c r="D97" s="247"/>
      <c r="E97" s="247"/>
      <c r="F97" s="247"/>
      <c r="G97" s="247"/>
      <c r="H97" s="247"/>
      <c r="I97" s="247"/>
      <c r="J97" s="247"/>
    </row>
    <row r="98" spans="1:52" ht="64.5" customHeight="1" x14ac:dyDescent="0.25">
      <c r="A98" s="488"/>
      <c r="B98" s="488"/>
      <c r="C98" s="488"/>
      <c r="D98" s="488"/>
      <c r="E98" s="488"/>
      <c r="F98" s="488"/>
      <c r="G98" s="488"/>
      <c r="H98" s="488"/>
      <c r="I98" s="488"/>
      <c r="J98" s="488"/>
      <c r="K98" s="488"/>
    </row>
    <row r="100" spans="1:52" x14ac:dyDescent="0.25">
      <c r="C100" s="247"/>
    </row>
    <row r="102" spans="1:52" x14ac:dyDescent="0.25">
      <c r="AZ102" s="248"/>
    </row>
    <row r="103" spans="1:52" ht="27.75" x14ac:dyDescent="0.25">
      <c r="B103" s="162"/>
      <c r="M103" s="162"/>
    </row>
    <row r="104" spans="1:52" ht="27.75" x14ac:dyDescent="0.25">
      <c r="B104" s="162"/>
      <c r="M104" s="249"/>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O31" sqref="O31"/>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37" t="str">
        <f>'1. паспорт местоположение'!A5:C5</f>
        <v>Год раскрытия информации: 2023 год</v>
      </c>
      <c r="B5" s="437"/>
      <c r="C5" s="437"/>
      <c r="D5" s="437"/>
      <c r="E5" s="437"/>
      <c r="F5" s="437"/>
      <c r="G5" s="437"/>
      <c r="H5" s="437"/>
      <c r="I5" s="437"/>
      <c r="J5" s="437"/>
      <c r="K5" s="437"/>
      <c r="L5" s="437"/>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441" t="s">
        <v>9</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ht="18.75"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438" t="s">
        <v>8</v>
      </c>
      <c r="B10" s="438"/>
      <c r="C10" s="438"/>
      <c r="D10" s="438"/>
      <c r="E10" s="438"/>
      <c r="F10" s="438"/>
      <c r="G10" s="438"/>
      <c r="H10" s="438"/>
      <c r="I10" s="438"/>
      <c r="J10" s="438"/>
      <c r="K10" s="438"/>
      <c r="L10" s="438"/>
    </row>
    <row r="11" spans="1:44" ht="18.75" x14ac:dyDescent="0.25">
      <c r="A11" s="441"/>
      <c r="B11" s="441"/>
      <c r="C11" s="441"/>
      <c r="D11" s="441"/>
      <c r="E11" s="441"/>
      <c r="F11" s="441"/>
      <c r="G11" s="441"/>
      <c r="H11" s="441"/>
      <c r="I11" s="441"/>
      <c r="J11" s="441"/>
      <c r="K11" s="441"/>
      <c r="L11" s="441"/>
    </row>
    <row r="12" spans="1:44" ht="18.75" x14ac:dyDescent="0.25">
      <c r="A12" s="440" t="str">
        <f>'1. паспорт местоположение'!A12:C12</f>
        <v>F_TP3300.VL.0067</v>
      </c>
      <c r="B12" s="440"/>
      <c r="C12" s="440"/>
      <c r="D12" s="440"/>
      <c r="E12" s="440"/>
      <c r="F12" s="440"/>
      <c r="G12" s="440"/>
      <c r="H12" s="440"/>
      <c r="I12" s="440"/>
      <c r="J12" s="440"/>
      <c r="K12" s="440"/>
      <c r="L12" s="440"/>
    </row>
    <row r="13" spans="1:44" x14ac:dyDescent="0.25">
      <c r="A13" s="438" t="s">
        <v>7</v>
      </c>
      <c r="B13" s="438"/>
      <c r="C13" s="438"/>
      <c r="D13" s="438"/>
      <c r="E13" s="438"/>
      <c r="F13" s="438"/>
      <c r="G13" s="438"/>
      <c r="H13" s="438"/>
      <c r="I13" s="438"/>
      <c r="J13" s="438"/>
      <c r="K13" s="438"/>
      <c r="L13" s="438"/>
    </row>
    <row r="14" spans="1:44" ht="18.75" x14ac:dyDescent="0.25">
      <c r="A14" s="446"/>
      <c r="B14" s="446"/>
      <c r="C14" s="446"/>
      <c r="D14" s="446"/>
      <c r="E14" s="446"/>
      <c r="F14" s="446"/>
      <c r="G14" s="446"/>
      <c r="H14" s="446"/>
      <c r="I14" s="446"/>
      <c r="J14" s="446"/>
      <c r="K14" s="446"/>
      <c r="L14" s="446"/>
    </row>
    <row r="15" spans="1:44" ht="72.75" customHeight="1" x14ac:dyDescent="0.25">
      <c r="A15" s="43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9"/>
      <c r="C15" s="439"/>
      <c r="D15" s="439"/>
      <c r="E15" s="439"/>
      <c r="F15" s="439"/>
      <c r="G15" s="439"/>
      <c r="H15" s="439"/>
      <c r="I15" s="439"/>
      <c r="J15" s="439"/>
      <c r="K15" s="439"/>
      <c r="L15" s="439"/>
    </row>
    <row r="16" spans="1:44" x14ac:dyDescent="0.25">
      <c r="A16" s="438" t="s">
        <v>6</v>
      </c>
      <c r="B16" s="438"/>
      <c r="C16" s="438"/>
      <c r="D16" s="438"/>
      <c r="E16" s="438"/>
      <c r="F16" s="438"/>
      <c r="G16" s="438"/>
      <c r="H16" s="438"/>
      <c r="I16" s="438"/>
      <c r="J16" s="438"/>
      <c r="K16" s="438"/>
      <c r="L16" s="438"/>
    </row>
    <row r="17" spans="1:12" ht="15.75" customHeight="1" x14ac:dyDescent="0.25">
      <c r="L17" s="268"/>
    </row>
    <row r="18" spans="1:12" x14ac:dyDescent="0.25">
      <c r="K18" s="65"/>
    </row>
    <row r="19" spans="1:12" ht="15.75" customHeight="1" x14ac:dyDescent="0.25">
      <c r="A19" s="500" t="s">
        <v>382</v>
      </c>
      <c r="B19" s="500"/>
      <c r="C19" s="500"/>
      <c r="D19" s="500"/>
      <c r="E19" s="500"/>
      <c r="F19" s="500"/>
      <c r="G19" s="500"/>
      <c r="H19" s="500"/>
      <c r="I19" s="500"/>
      <c r="J19" s="500"/>
      <c r="K19" s="500"/>
      <c r="L19" s="500"/>
    </row>
    <row r="20" spans="1:12" x14ac:dyDescent="0.25">
      <c r="A20" s="62"/>
      <c r="B20" s="62"/>
      <c r="C20" s="64"/>
      <c r="D20" s="64"/>
      <c r="E20" s="64"/>
      <c r="F20" s="64"/>
      <c r="G20" s="64"/>
      <c r="H20" s="64"/>
      <c r="I20" s="64"/>
      <c r="J20" s="64"/>
      <c r="K20" s="64"/>
      <c r="L20" s="64"/>
    </row>
    <row r="21" spans="1:12" ht="28.5" customHeight="1" x14ac:dyDescent="0.25">
      <c r="A21" s="494" t="s">
        <v>220</v>
      </c>
      <c r="B21" s="494" t="s">
        <v>219</v>
      </c>
      <c r="C21" s="495" t="s">
        <v>338</v>
      </c>
      <c r="D21" s="495"/>
      <c r="E21" s="495"/>
      <c r="F21" s="495"/>
      <c r="G21" s="495"/>
      <c r="H21" s="495"/>
      <c r="I21" s="496" t="s">
        <v>218</v>
      </c>
      <c r="J21" s="497" t="s">
        <v>340</v>
      </c>
      <c r="K21" s="494" t="s">
        <v>217</v>
      </c>
      <c r="L21" s="490" t="s">
        <v>339</v>
      </c>
    </row>
    <row r="22" spans="1:12" ht="58.5" customHeight="1" x14ac:dyDescent="0.25">
      <c r="A22" s="494"/>
      <c r="B22" s="494"/>
      <c r="C22" s="491" t="s">
        <v>2</v>
      </c>
      <c r="D22" s="491"/>
      <c r="E22" s="126"/>
      <c r="F22" s="127"/>
      <c r="G22" s="492" t="s">
        <v>626</v>
      </c>
      <c r="H22" s="493"/>
      <c r="I22" s="496"/>
      <c r="J22" s="498"/>
      <c r="K22" s="494"/>
      <c r="L22" s="490"/>
    </row>
    <row r="23" spans="1:12" ht="47.25" x14ac:dyDescent="0.25">
      <c r="A23" s="494"/>
      <c r="B23" s="494"/>
      <c r="C23" s="125" t="s">
        <v>216</v>
      </c>
      <c r="D23" s="125" t="s">
        <v>215</v>
      </c>
      <c r="E23" s="125" t="s">
        <v>216</v>
      </c>
      <c r="F23" s="125" t="s">
        <v>215</v>
      </c>
      <c r="G23" s="125" t="s">
        <v>216</v>
      </c>
      <c r="H23" s="125" t="s">
        <v>215</v>
      </c>
      <c r="I23" s="496"/>
      <c r="J23" s="499"/>
      <c r="K23" s="494"/>
      <c r="L23" s="490"/>
    </row>
    <row r="24" spans="1:12" x14ac:dyDescent="0.25">
      <c r="A24" s="267">
        <v>1</v>
      </c>
      <c r="B24" s="267">
        <v>2</v>
      </c>
      <c r="C24" s="125">
        <v>3</v>
      </c>
      <c r="D24" s="125">
        <v>4</v>
      </c>
      <c r="E24" s="125">
        <v>5</v>
      </c>
      <c r="F24" s="125">
        <v>6</v>
      </c>
      <c r="G24" s="125">
        <v>7</v>
      </c>
      <c r="H24" s="125">
        <v>8</v>
      </c>
      <c r="I24" s="125">
        <v>9</v>
      </c>
      <c r="J24" s="125">
        <v>10</v>
      </c>
      <c r="K24" s="125">
        <v>11</v>
      </c>
      <c r="L24" s="125">
        <v>12</v>
      </c>
    </row>
    <row r="25" spans="1:12" x14ac:dyDescent="0.25">
      <c r="A25" s="122">
        <v>1</v>
      </c>
      <c r="B25" s="123" t="s">
        <v>532</v>
      </c>
      <c r="C25" s="129"/>
      <c r="D25" s="130"/>
      <c r="E25" s="130"/>
      <c r="F25" s="130"/>
      <c r="G25" s="130"/>
      <c r="H25" s="130"/>
      <c r="I25" s="130"/>
      <c r="J25" s="130"/>
      <c r="K25" s="120"/>
      <c r="L25" s="119"/>
    </row>
    <row r="26" spans="1:12" ht="21.75" customHeight="1" x14ac:dyDescent="0.25">
      <c r="A26" s="122" t="s">
        <v>214</v>
      </c>
      <c r="B26" s="124" t="s">
        <v>533</v>
      </c>
      <c r="C26" s="152" t="s">
        <v>413</v>
      </c>
      <c r="D26" s="152"/>
      <c r="E26" s="152"/>
      <c r="F26" s="152"/>
      <c r="G26" s="152" t="s">
        <v>413</v>
      </c>
      <c r="H26" s="152"/>
      <c r="I26" s="152"/>
      <c r="J26" s="152"/>
      <c r="K26" s="120"/>
      <c r="L26" s="120"/>
    </row>
    <row r="27" spans="1:12" s="63" customFormat="1" ht="39" customHeight="1" x14ac:dyDescent="0.25">
      <c r="A27" s="122" t="s">
        <v>213</v>
      </c>
      <c r="B27" s="124" t="s">
        <v>534</v>
      </c>
      <c r="C27" s="152" t="s">
        <v>413</v>
      </c>
      <c r="D27" s="152"/>
      <c r="E27" s="152"/>
      <c r="F27" s="152"/>
      <c r="G27" s="152" t="s">
        <v>413</v>
      </c>
      <c r="H27" s="152"/>
      <c r="I27" s="152"/>
      <c r="J27" s="152"/>
      <c r="K27" s="120"/>
      <c r="L27" s="120"/>
    </row>
    <row r="28" spans="1:12" s="63" customFormat="1" ht="70.5" customHeight="1" x14ac:dyDescent="0.25">
      <c r="A28" s="122" t="s">
        <v>535</v>
      </c>
      <c r="B28" s="124" t="s">
        <v>536</v>
      </c>
      <c r="C28" s="152" t="s">
        <v>413</v>
      </c>
      <c r="D28" s="152"/>
      <c r="E28" s="152"/>
      <c r="F28" s="152"/>
      <c r="G28" s="152" t="s">
        <v>413</v>
      </c>
      <c r="H28" s="152"/>
      <c r="I28" s="152"/>
      <c r="J28" s="152"/>
      <c r="K28" s="120"/>
      <c r="L28" s="120"/>
    </row>
    <row r="29" spans="1:12" s="63" customFormat="1" ht="54" customHeight="1" x14ac:dyDescent="0.25">
      <c r="A29" s="122" t="s">
        <v>212</v>
      </c>
      <c r="B29" s="124" t="s">
        <v>537</v>
      </c>
      <c r="C29" s="152" t="s">
        <v>413</v>
      </c>
      <c r="D29" s="152"/>
      <c r="E29" s="152"/>
      <c r="F29" s="152"/>
      <c r="G29" s="152" t="s">
        <v>413</v>
      </c>
      <c r="H29" s="152"/>
      <c r="I29" s="152"/>
      <c r="J29" s="152"/>
      <c r="K29" s="120"/>
      <c r="L29" s="120"/>
    </row>
    <row r="30" spans="1:12" s="63" customFormat="1" ht="42" customHeight="1" x14ac:dyDescent="0.25">
      <c r="A30" s="122" t="s">
        <v>211</v>
      </c>
      <c r="B30" s="124" t="s">
        <v>538</v>
      </c>
      <c r="C30" s="147">
        <v>42649</v>
      </c>
      <c r="D30" s="148">
        <v>42839</v>
      </c>
      <c r="E30" s="130"/>
      <c r="F30" s="130"/>
      <c r="G30" s="147">
        <v>42649</v>
      </c>
      <c r="H30" s="148">
        <v>42839</v>
      </c>
      <c r="I30" s="270">
        <v>1</v>
      </c>
      <c r="J30" s="270">
        <v>1</v>
      </c>
      <c r="K30" s="120"/>
      <c r="L30" s="120"/>
    </row>
    <row r="31" spans="1:12" s="63" customFormat="1" ht="37.5" customHeight="1" x14ac:dyDescent="0.25">
      <c r="A31" s="122" t="s">
        <v>210</v>
      </c>
      <c r="B31" s="121" t="s">
        <v>539</v>
      </c>
      <c r="C31" s="148">
        <v>42339</v>
      </c>
      <c r="D31" s="148">
        <v>42369</v>
      </c>
      <c r="E31" s="130"/>
      <c r="F31" s="130"/>
      <c r="G31" s="148">
        <v>42339</v>
      </c>
      <c r="H31" s="148">
        <v>42355</v>
      </c>
      <c r="I31" s="270">
        <v>1</v>
      </c>
      <c r="J31" s="270">
        <v>1</v>
      </c>
      <c r="K31" s="120"/>
      <c r="L31" s="120"/>
    </row>
    <row r="32" spans="1:12" s="63" customFormat="1" ht="31.5" x14ac:dyDescent="0.25">
      <c r="A32" s="122" t="s">
        <v>209</v>
      </c>
      <c r="B32" s="121" t="s">
        <v>540</v>
      </c>
      <c r="C32" s="148">
        <v>42869</v>
      </c>
      <c r="D32" s="148">
        <v>42929</v>
      </c>
      <c r="E32" s="130"/>
      <c r="F32" s="130"/>
      <c r="G32" s="148">
        <v>42869</v>
      </c>
      <c r="H32" s="148">
        <v>42929</v>
      </c>
      <c r="I32" s="270">
        <v>1</v>
      </c>
      <c r="J32" s="270">
        <v>1</v>
      </c>
      <c r="K32" s="151"/>
      <c r="L32" s="150"/>
    </row>
    <row r="33" spans="1:12" s="63" customFormat="1" ht="37.5" customHeight="1" x14ac:dyDescent="0.25">
      <c r="A33" s="122" t="s">
        <v>541</v>
      </c>
      <c r="B33" s="121" t="s">
        <v>542</v>
      </c>
      <c r="C33" s="152" t="s">
        <v>413</v>
      </c>
      <c r="D33" s="152"/>
      <c r="E33" s="152"/>
      <c r="F33" s="152"/>
      <c r="G33" s="152" t="s">
        <v>413</v>
      </c>
      <c r="H33" s="152"/>
      <c r="I33" s="152"/>
      <c r="J33" s="152"/>
      <c r="K33" s="151"/>
      <c r="L33" s="151"/>
    </row>
    <row r="34" spans="1:12" s="63" customFormat="1" ht="47.25" customHeight="1" x14ac:dyDescent="0.25">
      <c r="A34" s="122" t="s">
        <v>543</v>
      </c>
      <c r="B34" s="121" t="s">
        <v>544</v>
      </c>
      <c r="C34" s="152" t="s">
        <v>413</v>
      </c>
      <c r="D34" s="152"/>
      <c r="E34" s="152"/>
      <c r="F34" s="152"/>
      <c r="G34" s="152" t="s">
        <v>413</v>
      </c>
      <c r="H34" s="152"/>
      <c r="I34" s="152"/>
      <c r="J34" s="152"/>
      <c r="K34" s="151"/>
      <c r="L34" s="151"/>
    </row>
    <row r="35" spans="1:12" s="63" customFormat="1" ht="49.5" customHeight="1" x14ac:dyDescent="0.25">
      <c r="A35" s="122" t="s">
        <v>545</v>
      </c>
      <c r="B35" s="121" t="s">
        <v>546</v>
      </c>
      <c r="C35" s="148">
        <v>43049</v>
      </c>
      <c r="D35" s="148">
        <v>43064</v>
      </c>
      <c r="E35" s="131"/>
      <c r="F35" s="131"/>
      <c r="G35" s="148">
        <v>43049</v>
      </c>
      <c r="H35" s="148">
        <v>43064</v>
      </c>
      <c r="I35" s="270">
        <v>1</v>
      </c>
      <c r="J35" s="270">
        <v>1</v>
      </c>
      <c r="K35" s="151"/>
      <c r="L35" s="151"/>
    </row>
    <row r="36" spans="1:12" ht="37.5" customHeight="1" x14ac:dyDescent="0.25">
      <c r="A36" s="122" t="s">
        <v>547</v>
      </c>
      <c r="B36" s="121" t="s">
        <v>548</v>
      </c>
      <c r="C36" s="152" t="s">
        <v>413</v>
      </c>
      <c r="D36" s="271"/>
      <c r="E36" s="152"/>
      <c r="F36" s="152"/>
      <c r="G36" s="152" t="s">
        <v>413</v>
      </c>
      <c r="H36" s="152"/>
      <c r="I36" s="152"/>
      <c r="J36" s="152"/>
      <c r="K36" s="151"/>
      <c r="L36" s="151"/>
    </row>
    <row r="37" spans="1:12" x14ac:dyDescent="0.25">
      <c r="A37" s="122" t="s">
        <v>549</v>
      </c>
      <c r="B37" s="121" t="s">
        <v>208</v>
      </c>
      <c r="C37" s="149">
        <v>42929</v>
      </c>
      <c r="D37" s="149">
        <v>43049</v>
      </c>
      <c r="E37" s="132"/>
      <c r="F37" s="133"/>
      <c r="G37" s="149">
        <v>42929</v>
      </c>
      <c r="H37" s="149">
        <v>43049</v>
      </c>
      <c r="I37" s="270">
        <v>1</v>
      </c>
      <c r="J37" s="270">
        <v>1</v>
      </c>
      <c r="K37" s="151"/>
      <c r="L37" s="151"/>
    </row>
    <row r="38" spans="1:12" x14ac:dyDescent="0.25">
      <c r="A38" s="122" t="s">
        <v>938</v>
      </c>
      <c r="B38" s="123" t="s">
        <v>207</v>
      </c>
      <c r="C38" s="153"/>
      <c r="D38" s="153"/>
      <c r="E38" s="134"/>
      <c r="F38" s="134"/>
      <c r="G38" s="153"/>
      <c r="H38" s="153"/>
      <c r="I38" s="135"/>
      <c r="J38" s="134"/>
      <c r="K38" s="151"/>
      <c r="L38" s="151"/>
    </row>
    <row r="39" spans="1:12" ht="63" customHeight="1" x14ac:dyDescent="0.25">
      <c r="A39" s="122">
        <v>2</v>
      </c>
      <c r="B39" s="121" t="s">
        <v>550</v>
      </c>
      <c r="C39" s="149">
        <v>43066</v>
      </c>
      <c r="D39" s="149">
        <v>45076</v>
      </c>
      <c r="E39" s="134"/>
      <c r="F39" s="134"/>
      <c r="G39" s="149">
        <v>43066</v>
      </c>
      <c r="H39" s="149"/>
      <c r="I39" s="270">
        <v>0.5</v>
      </c>
      <c r="J39" s="270">
        <v>1</v>
      </c>
      <c r="K39" s="151"/>
      <c r="L39" s="151"/>
    </row>
    <row r="40" spans="1:12" ht="33.75" customHeight="1" x14ac:dyDescent="0.25">
      <c r="A40" s="122" t="s">
        <v>206</v>
      </c>
      <c r="B40" s="121" t="s">
        <v>551</v>
      </c>
      <c r="C40" s="152" t="s">
        <v>413</v>
      </c>
      <c r="D40" s="271"/>
      <c r="E40" s="152"/>
      <c r="F40" s="152"/>
      <c r="G40" s="152" t="s">
        <v>413</v>
      </c>
      <c r="H40" s="152"/>
      <c r="I40" s="152"/>
      <c r="J40" s="152"/>
      <c r="K40" s="151"/>
      <c r="L40" s="151"/>
    </row>
    <row r="41" spans="1:12" ht="63" customHeight="1" x14ac:dyDescent="0.25">
      <c r="A41" s="122" t="s">
        <v>205</v>
      </c>
      <c r="B41" s="123" t="s">
        <v>552</v>
      </c>
      <c r="C41" s="153"/>
      <c r="D41" s="153"/>
      <c r="E41" s="134"/>
      <c r="F41" s="134"/>
      <c r="G41" s="153"/>
      <c r="H41" s="153"/>
      <c r="I41" s="135"/>
      <c r="J41" s="134"/>
      <c r="K41" s="151"/>
      <c r="L41" s="151"/>
    </row>
    <row r="42" spans="1:12" ht="58.5" customHeight="1" x14ac:dyDescent="0.25">
      <c r="A42" s="122">
        <v>3</v>
      </c>
      <c r="B42" s="121" t="s">
        <v>553</v>
      </c>
      <c r="C42" s="154">
        <v>43116</v>
      </c>
      <c r="D42" s="154">
        <v>45076</v>
      </c>
      <c r="E42" s="134"/>
      <c r="F42" s="134"/>
      <c r="G42" s="154">
        <v>43116</v>
      </c>
      <c r="H42" s="154"/>
      <c r="I42" s="270">
        <v>0.5</v>
      </c>
      <c r="J42" s="270">
        <v>1</v>
      </c>
      <c r="K42" s="151"/>
      <c r="L42" s="151"/>
    </row>
    <row r="43" spans="1:12" ht="34.5" customHeight="1" x14ac:dyDescent="0.25">
      <c r="A43" s="122" t="s">
        <v>204</v>
      </c>
      <c r="B43" s="121" t="s">
        <v>554</v>
      </c>
      <c r="C43" s="152" t="s">
        <v>413</v>
      </c>
      <c r="D43" s="271"/>
      <c r="E43" s="152"/>
      <c r="F43" s="152"/>
      <c r="G43" s="152" t="s">
        <v>413</v>
      </c>
      <c r="H43" s="152"/>
      <c r="I43" s="152"/>
      <c r="J43" s="152"/>
      <c r="K43" s="151"/>
      <c r="L43" s="151"/>
    </row>
    <row r="44" spans="1:12" ht="24.75" customHeight="1" x14ac:dyDescent="0.25">
      <c r="A44" s="122" t="s">
        <v>203</v>
      </c>
      <c r="B44" s="121" t="s">
        <v>555</v>
      </c>
      <c r="C44" s="152" t="s">
        <v>413</v>
      </c>
      <c r="D44" s="271"/>
      <c r="E44" s="152"/>
      <c r="F44" s="152"/>
      <c r="G44" s="152" t="s">
        <v>413</v>
      </c>
      <c r="H44" s="152"/>
      <c r="I44" s="152"/>
      <c r="J44" s="152"/>
      <c r="K44" s="151"/>
      <c r="L44" s="151"/>
    </row>
    <row r="45" spans="1:12" ht="90.75" customHeight="1" x14ac:dyDescent="0.25">
      <c r="A45" s="122" t="s">
        <v>202</v>
      </c>
      <c r="B45" s="121" t="s">
        <v>556</v>
      </c>
      <c r="C45" s="152" t="s">
        <v>413</v>
      </c>
      <c r="D45" s="271"/>
      <c r="E45" s="152"/>
      <c r="F45" s="152"/>
      <c r="G45" s="152" t="s">
        <v>413</v>
      </c>
      <c r="H45" s="152"/>
      <c r="I45" s="152"/>
      <c r="J45" s="152"/>
      <c r="K45" s="136"/>
      <c r="L45" s="136"/>
    </row>
    <row r="46" spans="1:12" ht="167.25" customHeight="1" x14ac:dyDescent="0.25">
      <c r="A46" s="122" t="s">
        <v>201</v>
      </c>
      <c r="B46" s="121" t="s">
        <v>557</v>
      </c>
      <c r="C46" s="152" t="s">
        <v>413</v>
      </c>
      <c r="D46" s="271"/>
      <c r="E46" s="152"/>
      <c r="F46" s="152"/>
      <c r="G46" s="152" t="s">
        <v>413</v>
      </c>
      <c r="H46" s="152"/>
      <c r="I46" s="152"/>
      <c r="J46" s="152"/>
      <c r="K46" s="136"/>
      <c r="L46" s="136"/>
    </row>
    <row r="47" spans="1:12" x14ac:dyDescent="0.25">
      <c r="A47" s="122" t="s">
        <v>199</v>
      </c>
      <c r="B47" s="121" t="s">
        <v>200</v>
      </c>
      <c r="C47" s="152" t="s">
        <v>413</v>
      </c>
      <c r="D47" s="271"/>
      <c r="E47" s="152"/>
      <c r="F47" s="152"/>
      <c r="G47" s="152" t="s">
        <v>413</v>
      </c>
      <c r="H47" s="152"/>
      <c r="I47" s="152"/>
      <c r="J47" s="152"/>
      <c r="K47" s="136"/>
      <c r="L47" s="136"/>
    </row>
    <row r="48" spans="1:12" ht="31.5" x14ac:dyDescent="0.25">
      <c r="A48" s="122" t="s">
        <v>939</v>
      </c>
      <c r="B48" s="123" t="s">
        <v>558</v>
      </c>
      <c r="C48" s="271"/>
      <c r="D48" s="153"/>
      <c r="E48" s="134"/>
      <c r="F48" s="134"/>
      <c r="G48" s="271"/>
      <c r="H48" s="153"/>
      <c r="I48" s="135"/>
      <c r="J48" s="134"/>
      <c r="K48" s="136"/>
      <c r="L48" s="136"/>
    </row>
    <row r="49" spans="1:12" ht="31.5" x14ac:dyDescent="0.25">
      <c r="A49" s="122">
        <v>4</v>
      </c>
      <c r="B49" s="121" t="s">
        <v>559</v>
      </c>
      <c r="C49" s="272">
        <v>43826</v>
      </c>
      <c r="D49" s="154">
        <v>45275</v>
      </c>
      <c r="E49" s="134"/>
      <c r="F49" s="134"/>
      <c r="G49" s="272">
        <v>43826</v>
      </c>
      <c r="H49" s="272"/>
      <c r="I49" s="421">
        <v>0.5</v>
      </c>
      <c r="J49" s="270">
        <v>1</v>
      </c>
      <c r="K49" s="136"/>
      <c r="L49" s="136"/>
    </row>
    <row r="50" spans="1:12" ht="78.75" x14ac:dyDescent="0.25">
      <c r="A50" s="122" t="s">
        <v>198</v>
      </c>
      <c r="B50" s="121" t="s">
        <v>560</v>
      </c>
      <c r="C50" s="272">
        <v>43826</v>
      </c>
      <c r="D50" s="154">
        <v>45275</v>
      </c>
      <c r="E50" s="134"/>
      <c r="F50" s="134"/>
      <c r="G50" s="272">
        <v>43826</v>
      </c>
      <c r="H50" s="272"/>
      <c r="I50" s="421">
        <v>0.5</v>
      </c>
      <c r="J50" s="270">
        <v>1</v>
      </c>
      <c r="K50" s="136"/>
      <c r="L50" s="136"/>
    </row>
    <row r="51" spans="1:12" ht="63" x14ac:dyDescent="0.25">
      <c r="A51" s="122" t="s">
        <v>197</v>
      </c>
      <c r="B51" s="121" t="s">
        <v>561</v>
      </c>
      <c r="C51" s="152" t="s">
        <v>413</v>
      </c>
      <c r="D51" s="152"/>
      <c r="E51" s="152"/>
      <c r="F51" s="152"/>
      <c r="G51" s="152" t="s">
        <v>413</v>
      </c>
      <c r="H51" s="152"/>
      <c r="I51" s="152"/>
      <c r="J51" s="152"/>
      <c r="K51" s="136"/>
      <c r="L51" s="136"/>
    </row>
    <row r="52" spans="1:12" ht="63" x14ac:dyDescent="0.25">
      <c r="A52" s="122" t="s">
        <v>196</v>
      </c>
      <c r="B52" s="121" t="s">
        <v>562</v>
      </c>
      <c r="C52" s="152" t="s">
        <v>413</v>
      </c>
      <c r="D52" s="271"/>
      <c r="E52" s="152"/>
      <c r="F52" s="152"/>
      <c r="G52" s="152" t="s">
        <v>413</v>
      </c>
      <c r="H52" s="152"/>
      <c r="I52" s="152"/>
      <c r="J52" s="152"/>
      <c r="K52" s="136"/>
      <c r="L52" s="136"/>
    </row>
    <row r="53" spans="1:12" ht="31.5" x14ac:dyDescent="0.25">
      <c r="A53" s="122" t="s">
        <v>195</v>
      </c>
      <c r="B53" s="128" t="s">
        <v>564</v>
      </c>
      <c r="C53" s="272">
        <v>43826</v>
      </c>
      <c r="D53" s="154">
        <v>45285</v>
      </c>
      <c r="E53" s="134"/>
      <c r="F53" s="134"/>
      <c r="G53" s="272">
        <v>43826</v>
      </c>
      <c r="H53" s="272"/>
      <c r="I53" s="421">
        <v>0.5</v>
      </c>
      <c r="J53" s="421">
        <v>1</v>
      </c>
      <c r="K53" s="136"/>
      <c r="L53" s="136"/>
    </row>
    <row r="54" spans="1:12" ht="31.5" x14ac:dyDescent="0.25">
      <c r="A54" s="122" t="s">
        <v>563</v>
      </c>
      <c r="B54" s="121" t="s">
        <v>565</v>
      </c>
      <c r="C54" s="152" t="s">
        <v>413</v>
      </c>
      <c r="D54" s="152"/>
      <c r="E54" s="152"/>
      <c r="F54" s="152"/>
      <c r="G54" s="152" t="s">
        <v>413</v>
      </c>
      <c r="H54" s="152"/>
      <c r="I54" s="152"/>
      <c r="J54" s="152"/>
      <c r="K54" s="136"/>
      <c r="L54" s="13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4"/>
  <sheetViews>
    <sheetView view="pageBreakPreview" zoomScale="55" zoomScaleNormal="70" zoomScaleSheetLayoutView="55" workbookViewId="0">
      <selection activeCell="Z31" sqref="Z31:Z64"/>
    </sheetView>
  </sheetViews>
  <sheetFormatPr defaultColWidth="9.140625" defaultRowHeight="15.75" x14ac:dyDescent="0.25"/>
  <cols>
    <col min="1" max="1" width="9.140625" style="316"/>
    <col min="2" max="2" width="57.85546875" style="316" customWidth="1"/>
    <col min="3" max="3" width="13" style="317" customWidth="1"/>
    <col min="4" max="4" width="17.85546875" style="317" customWidth="1"/>
    <col min="5" max="5" width="20.42578125" style="317" customWidth="1"/>
    <col min="6" max="6" width="18.7109375" style="317" customWidth="1"/>
    <col min="7" max="7" width="12.85546875" style="317" customWidth="1"/>
    <col min="8" max="8" width="11.7109375" style="317" customWidth="1"/>
    <col min="9" max="9" width="8.28515625" style="317" customWidth="1"/>
    <col min="10" max="10" width="11.42578125" style="317" customWidth="1"/>
    <col min="11" max="11" width="7.28515625" style="317" customWidth="1"/>
    <col min="12" max="12" width="11.7109375" style="317" customWidth="1"/>
    <col min="13" max="13" width="5.28515625" style="317" customWidth="1"/>
    <col min="14" max="14" width="7.140625" style="317" customWidth="1"/>
    <col min="15" max="15" width="4.5703125" style="317" bestFit="1" customWidth="1"/>
    <col min="16" max="16" width="15.42578125" style="317" bestFit="1" customWidth="1"/>
    <col min="17" max="17" width="4.5703125" style="317" bestFit="1" customWidth="1"/>
    <col min="18" max="18" width="8" style="317" customWidth="1"/>
    <col min="19" max="19" width="6.85546875" style="317" customWidth="1"/>
    <col min="20" max="20" width="9" style="317" customWidth="1"/>
    <col min="21" max="21" width="4.5703125" style="317" bestFit="1" customWidth="1"/>
    <col min="22" max="22" width="9" style="317" customWidth="1"/>
    <col min="23" max="23" width="4.5703125" style="317" bestFit="1" customWidth="1"/>
    <col min="24" max="24" width="6.140625" style="317" bestFit="1" customWidth="1"/>
    <col min="25" max="25" width="4.5703125" style="317" bestFit="1" customWidth="1"/>
    <col min="26" max="26" width="7.7109375" style="317" customWidth="1"/>
    <col min="27" max="27" width="4.5703125" style="317" bestFit="1" customWidth="1"/>
    <col min="28" max="28" width="13.140625" style="317" customWidth="1"/>
    <col min="29" max="29" width="17.5703125" style="317" customWidth="1"/>
    <col min="30" max="16384" width="9.140625" style="316"/>
  </cols>
  <sheetData>
    <row r="1" spans="1:29" ht="18.75" x14ac:dyDescent="0.25">
      <c r="AC1" s="337" t="s">
        <v>69</v>
      </c>
    </row>
    <row r="2" spans="1:29" ht="18.75" x14ac:dyDescent="0.3">
      <c r="AC2" s="338" t="s">
        <v>10</v>
      </c>
    </row>
    <row r="3" spans="1:29" ht="18.75" x14ac:dyDescent="0.3">
      <c r="AC3" s="338" t="s">
        <v>68</v>
      </c>
    </row>
    <row r="4" spans="1:29" ht="18.75" customHeight="1" x14ac:dyDescent="0.25">
      <c r="A4" s="516" t="str">
        <f>'1. паспорт местоположение'!A5:C5</f>
        <v>Год раскрытия информации: 2023 год</v>
      </c>
      <c r="B4" s="516"/>
      <c r="C4" s="516"/>
      <c r="D4" s="516"/>
      <c r="E4" s="516"/>
      <c r="F4" s="516"/>
      <c r="G4" s="516"/>
      <c r="H4" s="516"/>
      <c r="I4" s="516"/>
      <c r="J4" s="516"/>
      <c r="K4" s="516"/>
      <c r="L4" s="516"/>
      <c r="M4" s="516"/>
      <c r="N4" s="516"/>
      <c r="O4" s="516"/>
      <c r="P4" s="516"/>
      <c r="Q4" s="516"/>
      <c r="R4" s="516"/>
      <c r="S4" s="516"/>
      <c r="T4" s="516"/>
      <c r="U4" s="516"/>
      <c r="V4" s="516"/>
      <c r="W4" s="516"/>
      <c r="X4" s="516"/>
      <c r="Y4" s="516"/>
      <c r="Z4" s="516"/>
      <c r="AA4" s="516"/>
      <c r="AB4" s="516"/>
      <c r="AC4" s="516"/>
    </row>
    <row r="5" spans="1:29" ht="18.75" x14ac:dyDescent="0.3">
      <c r="AC5" s="318"/>
    </row>
    <row r="6" spans="1:29" ht="18.75" x14ac:dyDescent="0.25">
      <c r="A6" s="518" t="s">
        <v>9</v>
      </c>
      <c r="B6" s="518"/>
      <c r="C6" s="518"/>
      <c r="D6" s="518"/>
      <c r="E6" s="518"/>
      <c r="F6" s="518"/>
      <c r="G6" s="518"/>
      <c r="H6" s="518"/>
      <c r="I6" s="518"/>
      <c r="J6" s="518"/>
      <c r="K6" s="518"/>
      <c r="L6" s="518"/>
      <c r="M6" s="518"/>
      <c r="N6" s="518"/>
      <c r="O6" s="518"/>
      <c r="P6" s="518"/>
      <c r="Q6" s="518"/>
      <c r="R6" s="518"/>
      <c r="S6" s="518"/>
      <c r="T6" s="518"/>
      <c r="U6" s="518"/>
      <c r="V6" s="518"/>
      <c r="W6" s="518"/>
      <c r="X6" s="518"/>
      <c r="Y6" s="518"/>
      <c r="Z6" s="518"/>
      <c r="AA6" s="518"/>
      <c r="AB6" s="518"/>
      <c r="AC6" s="518"/>
    </row>
    <row r="7" spans="1:29" ht="18.75" x14ac:dyDescent="0.25">
      <c r="A7" s="319"/>
      <c r="B7" s="319"/>
      <c r="C7" s="320"/>
      <c r="D7" s="320"/>
      <c r="E7" s="320"/>
      <c r="F7" s="320"/>
      <c r="G7" s="320"/>
      <c r="H7" s="320"/>
      <c r="I7" s="320"/>
      <c r="J7" s="321"/>
      <c r="K7" s="321"/>
      <c r="L7" s="321"/>
      <c r="M7" s="321"/>
      <c r="N7" s="321"/>
      <c r="O7" s="321"/>
      <c r="P7" s="321"/>
      <c r="Q7" s="321"/>
      <c r="R7" s="321"/>
      <c r="S7" s="321"/>
      <c r="T7" s="321"/>
      <c r="U7" s="321"/>
      <c r="V7" s="321"/>
      <c r="W7" s="321"/>
      <c r="X7" s="321"/>
      <c r="Y7" s="321"/>
      <c r="Z7" s="321"/>
      <c r="AA7" s="321"/>
      <c r="AB7" s="321"/>
      <c r="AC7" s="321"/>
    </row>
    <row r="8" spans="1:29" ht="18.75" x14ac:dyDescent="0.25">
      <c r="A8" s="517" t="s">
        <v>755</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04" t="s">
        <v>8</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row>
    <row r="10" spans="1:29" ht="18.75" x14ac:dyDescent="0.25">
      <c r="A10" s="319"/>
      <c r="B10" s="319"/>
      <c r="C10" s="320"/>
      <c r="D10" s="320"/>
      <c r="E10" s="320"/>
      <c r="F10" s="320"/>
      <c r="G10" s="320"/>
      <c r="H10" s="320"/>
      <c r="I10" s="320"/>
      <c r="J10" s="321"/>
      <c r="K10" s="321"/>
      <c r="L10" s="321"/>
      <c r="M10" s="321"/>
      <c r="N10" s="321"/>
      <c r="O10" s="321"/>
      <c r="P10" s="321"/>
      <c r="Q10" s="321"/>
      <c r="R10" s="321"/>
      <c r="S10" s="321"/>
      <c r="T10" s="321"/>
      <c r="U10" s="321"/>
      <c r="V10" s="321"/>
      <c r="W10" s="321"/>
      <c r="X10" s="321"/>
      <c r="Y10" s="321"/>
      <c r="Z10" s="321"/>
      <c r="AA10" s="321"/>
      <c r="AB10" s="321"/>
      <c r="AC10" s="321"/>
    </row>
    <row r="11" spans="1:29" ht="18.75" x14ac:dyDescent="0.25">
      <c r="A11" s="517" t="str">
        <f>'1. паспорт местоположение'!A12:C12</f>
        <v>F_TP3300.VL.0067</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row>
    <row r="12" spans="1:29" x14ac:dyDescent="0.25">
      <c r="A12" s="504" t="s">
        <v>7</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row>
    <row r="13" spans="1:29" ht="16.5" customHeight="1" x14ac:dyDescent="0.3">
      <c r="A13" s="322"/>
      <c r="B13" s="322"/>
      <c r="C13" s="323"/>
      <c r="D13" s="323"/>
      <c r="E13" s="323"/>
      <c r="F13" s="323"/>
      <c r="G13" s="323"/>
      <c r="H13" s="323"/>
      <c r="I13" s="323"/>
      <c r="J13" s="318"/>
      <c r="K13" s="318"/>
      <c r="L13" s="318"/>
      <c r="M13" s="318"/>
      <c r="N13" s="318"/>
      <c r="O13" s="318"/>
      <c r="P13" s="318"/>
      <c r="Q13" s="318"/>
      <c r="R13" s="318"/>
      <c r="S13" s="318"/>
      <c r="T13" s="318"/>
      <c r="U13" s="318"/>
      <c r="V13" s="318"/>
      <c r="W13" s="318"/>
      <c r="X13" s="318"/>
      <c r="Y13" s="318"/>
      <c r="Z13" s="318"/>
      <c r="AA13" s="318"/>
      <c r="AB13" s="318"/>
      <c r="AC13" s="318"/>
    </row>
    <row r="14" spans="1:29" ht="80.25" customHeight="1" x14ac:dyDescent="0.25">
      <c r="A14" s="50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row>
    <row r="15" spans="1:29" ht="15.75" customHeight="1" x14ac:dyDescent="0.25">
      <c r="A15" s="504" t="s">
        <v>6</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row>
    <row r="16" spans="1:29"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row>
    <row r="18" spans="1:31" x14ac:dyDescent="0.25">
      <c r="A18" s="509" t="s">
        <v>383</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20" spans="1:31" s="324" customFormat="1" ht="33" customHeight="1" x14ac:dyDescent="0.25">
      <c r="A20" s="505" t="s">
        <v>194</v>
      </c>
      <c r="B20" s="505" t="s">
        <v>193</v>
      </c>
      <c r="C20" s="502" t="s">
        <v>192</v>
      </c>
      <c r="D20" s="502"/>
      <c r="E20" s="508" t="s">
        <v>191</v>
      </c>
      <c r="F20" s="508"/>
      <c r="G20" s="505" t="s">
        <v>1097</v>
      </c>
      <c r="H20" s="514" t="s">
        <v>967</v>
      </c>
      <c r="I20" s="515"/>
      <c r="J20" s="515"/>
      <c r="K20" s="515"/>
      <c r="L20" s="514" t="s">
        <v>968</v>
      </c>
      <c r="M20" s="515"/>
      <c r="N20" s="515"/>
      <c r="O20" s="515"/>
      <c r="P20" s="514" t="s">
        <v>969</v>
      </c>
      <c r="Q20" s="515"/>
      <c r="R20" s="515"/>
      <c r="S20" s="515"/>
      <c r="T20" s="514" t="s">
        <v>970</v>
      </c>
      <c r="U20" s="515"/>
      <c r="V20" s="515"/>
      <c r="W20" s="515"/>
      <c r="X20" s="514" t="s">
        <v>971</v>
      </c>
      <c r="Y20" s="515"/>
      <c r="Z20" s="515"/>
      <c r="AA20" s="515"/>
      <c r="AB20" s="510" t="s">
        <v>190</v>
      </c>
      <c r="AC20" s="511"/>
    </row>
    <row r="21" spans="1:31" s="324" customFormat="1" ht="99.75" customHeight="1" x14ac:dyDescent="0.25">
      <c r="A21" s="506"/>
      <c r="B21" s="506"/>
      <c r="C21" s="502"/>
      <c r="D21" s="502"/>
      <c r="E21" s="508"/>
      <c r="F21" s="508"/>
      <c r="G21" s="506"/>
      <c r="H21" s="502" t="s">
        <v>2</v>
      </c>
      <c r="I21" s="502"/>
      <c r="J21" s="502" t="s">
        <v>188</v>
      </c>
      <c r="K21" s="502"/>
      <c r="L21" s="502" t="s">
        <v>2</v>
      </c>
      <c r="M21" s="502"/>
      <c r="N21" s="502" t="s">
        <v>188</v>
      </c>
      <c r="O21" s="502"/>
      <c r="P21" s="502" t="s">
        <v>2</v>
      </c>
      <c r="Q21" s="502"/>
      <c r="R21" s="502" t="s">
        <v>188</v>
      </c>
      <c r="S21" s="502"/>
      <c r="T21" s="502" t="s">
        <v>2</v>
      </c>
      <c r="U21" s="502"/>
      <c r="V21" s="502" t="s">
        <v>188</v>
      </c>
      <c r="W21" s="502"/>
      <c r="X21" s="502" t="s">
        <v>2</v>
      </c>
      <c r="Y21" s="502"/>
      <c r="Z21" s="502" t="s">
        <v>188</v>
      </c>
      <c r="AA21" s="502"/>
      <c r="AB21" s="512"/>
      <c r="AC21" s="513"/>
    </row>
    <row r="22" spans="1:31" s="324" customFormat="1" ht="89.25" customHeight="1" x14ac:dyDescent="0.3">
      <c r="A22" s="507"/>
      <c r="B22" s="507"/>
      <c r="C22" s="325" t="s">
        <v>2</v>
      </c>
      <c r="D22" s="325" t="s">
        <v>188</v>
      </c>
      <c r="E22" s="326" t="s">
        <v>972</v>
      </c>
      <c r="F22" s="326" t="s">
        <v>973</v>
      </c>
      <c r="G22" s="507"/>
      <c r="H22" s="327" t="s">
        <v>362</v>
      </c>
      <c r="I22" s="327" t="s">
        <v>363</v>
      </c>
      <c r="J22" s="327" t="s">
        <v>362</v>
      </c>
      <c r="K22" s="327" t="s">
        <v>363</v>
      </c>
      <c r="L22" s="327" t="s">
        <v>362</v>
      </c>
      <c r="M22" s="327" t="s">
        <v>363</v>
      </c>
      <c r="N22" s="327" t="s">
        <v>362</v>
      </c>
      <c r="O22" s="327" t="s">
        <v>363</v>
      </c>
      <c r="P22" s="327" t="s">
        <v>362</v>
      </c>
      <c r="Q22" s="327" t="s">
        <v>363</v>
      </c>
      <c r="R22" s="327" t="s">
        <v>362</v>
      </c>
      <c r="S22" s="327" t="s">
        <v>363</v>
      </c>
      <c r="T22" s="327" t="s">
        <v>362</v>
      </c>
      <c r="U22" s="327" t="s">
        <v>363</v>
      </c>
      <c r="V22" s="327" t="s">
        <v>362</v>
      </c>
      <c r="W22" s="327" t="s">
        <v>363</v>
      </c>
      <c r="X22" s="327" t="s">
        <v>362</v>
      </c>
      <c r="Y22" s="327" t="s">
        <v>363</v>
      </c>
      <c r="Z22" s="327" t="s">
        <v>362</v>
      </c>
      <c r="AA22" s="327" t="s">
        <v>363</v>
      </c>
      <c r="AB22" s="325" t="s">
        <v>189</v>
      </c>
      <c r="AC22" s="325" t="s">
        <v>188</v>
      </c>
      <c r="AD22" s="328"/>
      <c r="AE22" s="328"/>
    </row>
    <row r="23" spans="1:31" s="324" customFormat="1" ht="19.5" customHeight="1" x14ac:dyDescent="0.25">
      <c r="A23" s="329">
        <v>1</v>
      </c>
      <c r="B23" s="329">
        <v>2</v>
      </c>
      <c r="C23" s="329">
        <v>3</v>
      </c>
      <c r="D23" s="329">
        <v>4</v>
      </c>
      <c r="E23" s="329">
        <v>5</v>
      </c>
      <c r="F23" s="329">
        <v>6</v>
      </c>
      <c r="G23" s="329">
        <v>7</v>
      </c>
      <c r="H23" s="329">
        <v>12</v>
      </c>
      <c r="I23" s="329">
        <v>13</v>
      </c>
      <c r="J23" s="329">
        <v>14</v>
      </c>
      <c r="K23" s="329">
        <v>15</v>
      </c>
      <c r="L23" s="329">
        <v>16</v>
      </c>
      <c r="M23" s="329">
        <v>17</v>
      </c>
      <c r="N23" s="329">
        <v>18</v>
      </c>
      <c r="O23" s="329">
        <v>19</v>
      </c>
      <c r="P23" s="329">
        <v>20</v>
      </c>
      <c r="Q23" s="329">
        <v>21</v>
      </c>
      <c r="R23" s="329">
        <v>22</v>
      </c>
      <c r="S23" s="329">
        <v>23</v>
      </c>
      <c r="T23" s="329">
        <v>24</v>
      </c>
      <c r="U23" s="329">
        <v>25</v>
      </c>
      <c r="V23" s="329">
        <v>26</v>
      </c>
      <c r="W23" s="329">
        <v>27</v>
      </c>
      <c r="X23" s="329">
        <v>28</v>
      </c>
      <c r="Y23" s="329">
        <v>29</v>
      </c>
      <c r="Z23" s="329">
        <v>30</v>
      </c>
      <c r="AA23" s="329">
        <v>31</v>
      </c>
      <c r="AB23" s="329">
        <v>32</v>
      </c>
      <c r="AC23" s="329">
        <v>33</v>
      </c>
    </row>
    <row r="24" spans="1:31" s="324" customFormat="1" ht="47.25" x14ac:dyDescent="0.25">
      <c r="A24" s="330">
        <v>1</v>
      </c>
      <c r="B24" s="331" t="s">
        <v>187</v>
      </c>
      <c r="C24" s="332">
        <v>626.65684840128142</v>
      </c>
      <c r="D24" s="332">
        <v>628.62685440128098</v>
      </c>
      <c r="E24" s="332">
        <v>411.12343448128144</v>
      </c>
      <c r="F24" s="332">
        <v>411.12343448128144</v>
      </c>
      <c r="G24" s="332">
        <v>6.4924600000000003</v>
      </c>
      <c r="H24" s="332">
        <v>89.825033099999999</v>
      </c>
      <c r="I24" s="332"/>
      <c r="J24" s="332" t="s">
        <v>975</v>
      </c>
      <c r="K24" s="332"/>
      <c r="L24" s="332">
        <v>114.17185280607499</v>
      </c>
      <c r="M24" s="332"/>
      <c r="N24" s="332" t="s">
        <v>975</v>
      </c>
      <c r="O24" s="332"/>
      <c r="P24" s="332">
        <v>126.502103650568</v>
      </c>
      <c r="Q24" s="332"/>
      <c r="R24" s="332" t="s">
        <v>975</v>
      </c>
      <c r="S24" s="332"/>
      <c r="T24" s="332">
        <v>76.101989824637997</v>
      </c>
      <c r="U24" s="332"/>
      <c r="V24" s="332" t="s">
        <v>975</v>
      </c>
      <c r="W24" s="332"/>
      <c r="X24" s="332">
        <v>0</v>
      </c>
      <c r="Y24" s="332"/>
      <c r="Z24" s="332" t="s">
        <v>975</v>
      </c>
      <c r="AA24" s="332"/>
      <c r="AB24" s="332">
        <f>H24+L24+P24+T24+X24</f>
        <v>406.60097938128098</v>
      </c>
      <c r="AC24" s="333">
        <v>0</v>
      </c>
    </row>
    <row r="25" spans="1:31" s="324" customFormat="1" x14ac:dyDescent="0.25">
      <c r="A25" s="334" t="s">
        <v>186</v>
      </c>
      <c r="B25" s="335" t="s">
        <v>185</v>
      </c>
      <c r="C25" s="332"/>
      <c r="D25" s="332"/>
      <c r="E25" s="332"/>
      <c r="F25" s="332"/>
      <c r="G25" s="332">
        <v>0</v>
      </c>
      <c r="H25" s="332">
        <v>0</v>
      </c>
      <c r="I25" s="332"/>
      <c r="J25" s="332" t="s">
        <v>975</v>
      </c>
      <c r="K25" s="332"/>
      <c r="L25" s="332">
        <v>0</v>
      </c>
      <c r="M25" s="332"/>
      <c r="N25" s="332" t="s">
        <v>975</v>
      </c>
      <c r="O25" s="332"/>
      <c r="P25" s="332">
        <v>0</v>
      </c>
      <c r="Q25" s="332"/>
      <c r="R25" s="332" t="s">
        <v>975</v>
      </c>
      <c r="S25" s="332"/>
      <c r="T25" s="332">
        <v>0</v>
      </c>
      <c r="U25" s="332"/>
      <c r="V25" s="332" t="s">
        <v>975</v>
      </c>
      <c r="W25" s="332"/>
      <c r="X25" s="332">
        <v>0</v>
      </c>
      <c r="Y25" s="332"/>
      <c r="Z25" s="332" t="s">
        <v>975</v>
      </c>
      <c r="AA25" s="332"/>
      <c r="AB25" s="332">
        <f t="shared" ref="AB25:AB64" si="0">H25+L25+P25+T25+X25</f>
        <v>0</v>
      </c>
      <c r="AC25" s="332">
        <v>0</v>
      </c>
    </row>
    <row r="26" spans="1:31" s="324" customFormat="1" x14ac:dyDescent="0.25">
      <c r="A26" s="334" t="s">
        <v>184</v>
      </c>
      <c r="B26" s="335" t="s">
        <v>183</v>
      </c>
      <c r="C26" s="332"/>
      <c r="D26" s="332"/>
      <c r="E26" s="332"/>
      <c r="F26" s="332"/>
      <c r="G26" s="332">
        <v>0</v>
      </c>
      <c r="H26" s="332">
        <v>0</v>
      </c>
      <c r="I26" s="332"/>
      <c r="J26" s="332" t="s">
        <v>975</v>
      </c>
      <c r="K26" s="332"/>
      <c r="L26" s="332">
        <v>0</v>
      </c>
      <c r="M26" s="332"/>
      <c r="N26" s="332" t="s">
        <v>975</v>
      </c>
      <c r="O26" s="332"/>
      <c r="P26" s="332">
        <v>0</v>
      </c>
      <c r="Q26" s="332"/>
      <c r="R26" s="332" t="s">
        <v>975</v>
      </c>
      <c r="S26" s="332"/>
      <c r="T26" s="332">
        <v>0</v>
      </c>
      <c r="U26" s="332"/>
      <c r="V26" s="332" t="s">
        <v>975</v>
      </c>
      <c r="W26" s="332"/>
      <c r="X26" s="332">
        <v>0</v>
      </c>
      <c r="Y26" s="332"/>
      <c r="Z26" s="332" t="s">
        <v>975</v>
      </c>
      <c r="AA26" s="332"/>
      <c r="AB26" s="332">
        <f t="shared" si="0"/>
        <v>0</v>
      </c>
      <c r="AC26" s="332">
        <v>0</v>
      </c>
    </row>
    <row r="27" spans="1:31" s="324" customFormat="1" ht="31.5" x14ac:dyDescent="0.25">
      <c r="A27" s="334" t="s">
        <v>182</v>
      </c>
      <c r="B27" s="335" t="s">
        <v>344</v>
      </c>
      <c r="C27" s="332"/>
      <c r="D27" s="332"/>
      <c r="E27" s="332"/>
      <c r="F27" s="332"/>
      <c r="G27" s="332">
        <v>0</v>
      </c>
      <c r="H27" s="332">
        <v>0</v>
      </c>
      <c r="I27" s="332"/>
      <c r="J27" s="332" t="s">
        <v>975</v>
      </c>
      <c r="K27" s="332"/>
      <c r="L27" s="332">
        <v>0</v>
      </c>
      <c r="M27" s="332"/>
      <c r="N27" s="332" t="s">
        <v>975</v>
      </c>
      <c r="O27" s="332"/>
      <c r="P27" s="332">
        <v>0</v>
      </c>
      <c r="Q27" s="332"/>
      <c r="R27" s="332" t="s">
        <v>975</v>
      </c>
      <c r="S27" s="332"/>
      <c r="T27" s="332">
        <v>0</v>
      </c>
      <c r="U27" s="332"/>
      <c r="V27" s="332" t="s">
        <v>975</v>
      </c>
      <c r="W27" s="332"/>
      <c r="X27" s="332">
        <v>0</v>
      </c>
      <c r="Y27" s="332"/>
      <c r="Z27" s="332" t="s">
        <v>975</v>
      </c>
      <c r="AA27" s="332"/>
      <c r="AB27" s="332">
        <f t="shared" si="0"/>
        <v>0</v>
      </c>
      <c r="AC27" s="333">
        <v>0</v>
      </c>
    </row>
    <row r="28" spans="1:31" s="324" customFormat="1" x14ac:dyDescent="0.25">
      <c r="A28" s="334" t="s">
        <v>181</v>
      </c>
      <c r="B28" s="335" t="s">
        <v>180</v>
      </c>
      <c r="C28" s="332"/>
      <c r="D28" s="332"/>
      <c r="E28" s="332"/>
      <c r="F28" s="332"/>
      <c r="G28" s="332">
        <v>0</v>
      </c>
      <c r="H28" s="332">
        <v>0</v>
      </c>
      <c r="I28" s="332"/>
      <c r="J28" s="332" t="s">
        <v>975</v>
      </c>
      <c r="K28" s="332"/>
      <c r="L28" s="332">
        <v>0</v>
      </c>
      <c r="M28" s="332"/>
      <c r="N28" s="332" t="s">
        <v>975</v>
      </c>
      <c r="O28" s="332"/>
      <c r="P28" s="332">
        <v>0</v>
      </c>
      <c r="Q28" s="332"/>
      <c r="R28" s="332" t="s">
        <v>975</v>
      </c>
      <c r="S28" s="332"/>
      <c r="T28" s="332">
        <v>0</v>
      </c>
      <c r="U28" s="332"/>
      <c r="V28" s="332" t="s">
        <v>975</v>
      </c>
      <c r="W28" s="332"/>
      <c r="X28" s="332">
        <v>0</v>
      </c>
      <c r="Y28" s="332"/>
      <c r="Z28" s="332" t="s">
        <v>975</v>
      </c>
      <c r="AA28" s="332"/>
      <c r="AB28" s="332">
        <f t="shared" si="0"/>
        <v>0</v>
      </c>
      <c r="AC28" s="332">
        <v>0</v>
      </c>
    </row>
    <row r="29" spans="1:31" s="324" customFormat="1" x14ac:dyDescent="0.25">
      <c r="A29" s="334" t="s">
        <v>179</v>
      </c>
      <c r="B29" s="336" t="s">
        <v>178</v>
      </c>
      <c r="C29" s="332"/>
      <c r="D29" s="332"/>
      <c r="E29" s="332"/>
      <c r="F29" s="332"/>
      <c r="G29" s="332">
        <v>0</v>
      </c>
      <c r="H29" s="332">
        <v>0</v>
      </c>
      <c r="I29" s="332"/>
      <c r="J29" s="332" t="s">
        <v>975</v>
      </c>
      <c r="K29" s="332"/>
      <c r="L29" s="332">
        <v>0</v>
      </c>
      <c r="M29" s="332"/>
      <c r="N29" s="332" t="s">
        <v>975</v>
      </c>
      <c r="O29" s="332"/>
      <c r="P29" s="332">
        <v>0</v>
      </c>
      <c r="Q29" s="332"/>
      <c r="R29" s="332" t="s">
        <v>975</v>
      </c>
      <c r="S29" s="332"/>
      <c r="T29" s="332">
        <v>0</v>
      </c>
      <c r="U29" s="332"/>
      <c r="V29" s="332" t="s">
        <v>975</v>
      </c>
      <c r="W29" s="332"/>
      <c r="X29" s="332">
        <v>0</v>
      </c>
      <c r="Y29" s="332"/>
      <c r="Z29" s="332" t="s">
        <v>975</v>
      </c>
      <c r="AA29" s="332"/>
      <c r="AB29" s="332">
        <f t="shared" si="0"/>
        <v>0</v>
      </c>
      <c r="AC29" s="333">
        <v>0</v>
      </c>
    </row>
    <row r="30" spans="1:31" s="324" customFormat="1" ht="47.25" x14ac:dyDescent="0.25">
      <c r="A30" s="330" t="s">
        <v>63</v>
      </c>
      <c r="B30" s="331" t="s">
        <v>177</v>
      </c>
      <c r="C30" s="332">
        <v>525.87629087440121</v>
      </c>
      <c r="D30" s="332">
        <v>525.87629087440121</v>
      </c>
      <c r="E30" s="332">
        <v>338.18295523440122</v>
      </c>
      <c r="F30" s="332">
        <v>338.18295523440122</v>
      </c>
      <c r="G30" s="332">
        <v>1.97001</v>
      </c>
      <c r="H30" s="332">
        <v>74.203000000000003</v>
      </c>
      <c r="I30" s="332"/>
      <c r="J30" s="332" t="s">
        <v>975</v>
      </c>
      <c r="K30" s="332"/>
      <c r="L30" s="332">
        <v>135.91887238818501</v>
      </c>
      <c r="M30" s="332"/>
      <c r="N30" s="332" t="s">
        <v>975</v>
      </c>
      <c r="O30" s="332"/>
      <c r="P30" s="332">
        <v>128.061082846217</v>
      </c>
      <c r="Q30" s="332"/>
      <c r="R30" s="332" t="s">
        <v>975</v>
      </c>
      <c r="S30" s="332"/>
      <c r="T30" s="332">
        <v>0</v>
      </c>
      <c r="U30" s="332"/>
      <c r="V30" s="332" t="s">
        <v>975</v>
      </c>
      <c r="W30" s="332"/>
      <c r="X30" s="332">
        <v>0</v>
      </c>
      <c r="Y30" s="332"/>
      <c r="Z30" s="332" t="s">
        <v>975</v>
      </c>
      <c r="AA30" s="332"/>
      <c r="AB30" s="332">
        <f t="shared" si="0"/>
        <v>338.18295523440202</v>
      </c>
      <c r="AC30" s="333">
        <v>0</v>
      </c>
    </row>
    <row r="31" spans="1:31" s="324" customFormat="1" x14ac:dyDescent="0.25">
      <c r="A31" s="330" t="s">
        <v>176</v>
      </c>
      <c r="B31" s="335" t="s">
        <v>175</v>
      </c>
      <c r="C31" s="332">
        <v>18.885614999999998</v>
      </c>
      <c r="D31" s="332">
        <v>18.885614999999998</v>
      </c>
      <c r="E31" s="332"/>
      <c r="F31" s="332"/>
      <c r="G31" s="332">
        <v>0</v>
      </c>
      <c r="H31" s="332">
        <v>0</v>
      </c>
      <c r="I31" s="332"/>
      <c r="J31" s="332" t="s">
        <v>975</v>
      </c>
      <c r="K31" s="332"/>
      <c r="L31" s="332">
        <v>0</v>
      </c>
      <c r="M31" s="332"/>
      <c r="N31" s="332" t="s">
        <v>975</v>
      </c>
      <c r="O31" s="332"/>
      <c r="P31" s="332">
        <v>0</v>
      </c>
      <c r="Q31" s="332"/>
      <c r="R31" s="332" t="s">
        <v>975</v>
      </c>
      <c r="S31" s="332"/>
      <c r="T31" s="332">
        <v>0</v>
      </c>
      <c r="U31" s="332"/>
      <c r="V31" s="332" t="s">
        <v>975</v>
      </c>
      <c r="W31" s="332"/>
      <c r="X31" s="332">
        <v>0</v>
      </c>
      <c r="Y31" s="332"/>
      <c r="Z31" s="332" t="s">
        <v>975</v>
      </c>
      <c r="AA31" s="332"/>
      <c r="AB31" s="332">
        <f t="shared" si="0"/>
        <v>0</v>
      </c>
      <c r="AC31" s="332">
        <v>0</v>
      </c>
    </row>
    <row r="32" spans="1:31" s="324" customFormat="1" ht="31.5" x14ac:dyDescent="0.25">
      <c r="A32" s="330" t="s">
        <v>174</v>
      </c>
      <c r="B32" s="335" t="s">
        <v>173</v>
      </c>
      <c r="C32" s="332">
        <v>270.88006049008379</v>
      </c>
      <c r="D32" s="332">
        <v>270.88006049008379</v>
      </c>
      <c r="E32" s="332"/>
      <c r="F32" s="332"/>
      <c r="G32" s="332">
        <v>0</v>
      </c>
      <c r="H32" s="332">
        <v>0</v>
      </c>
      <c r="I32" s="332"/>
      <c r="J32" s="332" t="s">
        <v>975</v>
      </c>
      <c r="K32" s="332"/>
      <c r="L32" s="332">
        <v>0</v>
      </c>
      <c r="M32" s="332"/>
      <c r="N32" s="332" t="s">
        <v>975</v>
      </c>
      <c r="O32" s="332"/>
      <c r="P32" s="332">
        <v>0</v>
      </c>
      <c r="Q32" s="332"/>
      <c r="R32" s="332" t="s">
        <v>975</v>
      </c>
      <c r="S32" s="332"/>
      <c r="T32" s="332">
        <v>0</v>
      </c>
      <c r="U32" s="332"/>
      <c r="V32" s="332" t="s">
        <v>975</v>
      </c>
      <c r="W32" s="332"/>
      <c r="X32" s="332">
        <v>0</v>
      </c>
      <c r="Y32" s="332"/>
      <c r="Z32" s="332" t="s">
        <v>975</v>
      </c>
      <c r="AA32" s="332"/>
      <c r="AB32" s="332">
        <f t="shared" si="0"/>
        <v>0</v>
      </c>
      <c r="AC32" s="332">
        <v>0</v>
      </c>
    </row>
    <row r="33" spans="1:29" s="324" customFormat="1" x14ac:dyDescent="0.25">
      <c r="A33" s="330" t="s">
        <v>172</v>
      </c>
      <c r="B33" s="335" t="s">
        <v>171</v>
      </c>
      <c r="C33" s="332">
        <v>190.5451986218043</v>
      </c>
      <c r="D33" s="332">
        <v>190.5451986218043</v>
      </c>
      <c r="E33" s="332"/>
      <c r="F33" s="332"/>
      <c r="G33" s="332">
        <v>0</v>
      </c>
      <c r="H33" s="332">
        <v>0</v>
      </c>
      <c r="I33" s="332"/>
      <c r="J33" s="332" t="s">
        <v>975</v>
      </c>
      <c r="K33" s="332"/>
      <c r="L33" s="332">
        <v>0</v>
      </c>
      <c r="M33" s="332"/>
      <c r="N33" s="332" t="s">
        <v>975</v>
      </c>
      <c r="O33" s="332"/>
      <c r="P33" s="332">
        <v>0</v>
      </c>
      <c r="Q33" s="332"/>
      <c r="R33" s="332" t="s">
        <v>975</v>
      </c>
      <c r="S33" s="332"/>
      <c r="T33" s="332">
        <v>0</v>
      </c>
      <c r="U33" s="332"/>
      <c r="V33" s="332" t="s">
        <v>975</v>
      </c>
      <c r="W33" s="332"/>
      <c r="X33" s="332">
        <v>0</v>
      </c>
      <c r="Y33" s="332"/>
      <c r="Z33" s="332" t="s">
        <v>975</v>
      </c>
      <c r="AA33" s="332"/>
      <c r="AB33" s="332">
        <f t="shared" si="0"/>
        <v>0</v>
      </c>
      <c r="AC33" s="332">
        <v>0</v>
      </c>
    </row>
    <row r="34" spans="1:29" s="324" customFormat="1" x14ac:dyDescent="0.25">
      <c r="A34" s="330" t="s">
        <v>170</v>
      </c>
      <c r="B34" s="335" t="s">
        <v>169</v>
      </c>
      <c r="C34" s="332">
        <v>45.565416762513188</v>
      </c>
      <c r="D34" s="332">
        <v>45.565416762513188</v>
      </c>
      <c r="E34" s="332"/>
      <c r="F34" s="332"/>
      <c r="G34" s="332">
        <v>0</v>
      </c>
      <c r="H34" s="332">
        <v>0</v>
      </c>
      <c r="I34" s="332"/>
      <c r="J34" s="332" t="s">
        <v>975</v>
      </c>
      <c r="K34" s="332"/>
      <c r="L34" s="332">
        <v>0</v>
      </c>
      <c r="M34" s="332"/>
      <c r="N34" s="332" t="s">
        <v>975</v>
      </c>
      <c r="O34" s="332"/>
      <c r="P34" s="332">
        <v>0</v>
      </c>
      <c r="Q34" s="332"/>
      <c r="R34" s="332" t="s">
        <v>975</v>
      </c>
      <c r="S34" s="332"/>
      <c r="T34" s="332">
        <v>0</v>
      </c>
      <c r="U34" s="332"/>
      <c r="V34" s="332" t="s">
        <v>975</v>
      </c>
      <c r="W34" s="332"/>
      <c r="X34" s="332">
        <v>0</v>
      </c>
      <c r="Y34" s="332"/>
      <c r="Z34" s="332" t="s">
        <v>975</v>
      </c>
      <c r="AA34" s="332"/>
      <c r="AB34" s="332">
        <f t="shared" si="0"/>
        <v>0</v>
      </c>
      <c r="AC34" s="332">
        <v>0</v>
      </c>
    </row>
    <row r="35" spans="1:29" s="324" customFormat="1" ht="31.5" x14ac:dyDescent="0.25">
      <c r="A35" s="422" t="s">
        <v>62</v>
      </c>
      <c r="B35" s="423" t="s">
        <v>168</v>
      </c>
      <c r="C35" s="424"/>
      <c r="D35" s="424"/>
      <c r="E35" s="157"/>
      <c r="F35" s="424"/>
      <c r="G35" s="332">
        <v>0</v>
      </c>
      <c r="H35" s="332">
        <v>0</v>
      </c>
      <c r="I35" s="157"/>
      <c r="J35" s="332" t="s">
        <v>975</v>
      </c>
      <c r="K35" s="157"/>
      <c r="L35" s="332">
        <v>0</v>
      </c>
      <c r="M35" s="157"/>
      <c r="N35" s="332" t="s">
        <v>975</v>
      </c>
      <c r="O35" s="425"/>
      <c r="P35" s="332">
        <v>0</v>
      </c>
      <c r="Q35" s="425"/>
      <c r="R35" s="332" t="s">
        <v>975</v>
      </c>
      <c r="S35" s="425"/>
      <c r="T35" s="332">
        <v>0</v>
      </c>
      <c r="U35" s="426"/>
      <c r="V35" s="332" t="s">
        <v>975</v>
      </c>
      <c r="W35" s="426"/>
      <c r="X35" s="332">
        <v>0</v>
      </c>
      <c r="Y35" s="426"/>
      <c r="Z35" s="332" t="s">
        <v>975</v>
      </c>
      <c r="AA35" s="426"/>
      <c r="AB35" s="332">
        <f t="shared" si="0"/>
        <v>0</v>
      </c>
      <c r="AC35" s="332">
        <v>0</v>
      </c>
    </row>
    <row r="36" spans="1:29" s="324" customFormat="1" ht="31.5" x14ac:dyDescent="0.25">
      <c r="A36" s="427" t="s">
        <v>167</v>
      </c>
      <c r="B36" s="428" t="s">
        <v>1098</v>
      </c>
      <c r="C36" s="424"/>
      <c r="D36" s="424"/>
      <c r="E36" s="157"/>
      <c r="F36" s="424"/>
      <c r="G36" s="332">
        <v>0</v>
      </c>
      <c r="H36" s="332">
        <v>0</v>
      </c>
      <c r="I36" s="157"/>
      <c r="J36" s="332" t="s">
        <v>975</v>
      </c>
      <c r="K36" s="432"/>
      <c r="L36" s="332">
        <v>0</v>
      </c>
      <c r="M36" s="432"/>
      <c r="N36" s="332" t="s">
        <v>975</v>
      </c>
      <c r="O36" s="433"/>
      <c r="P36" s="332">
        <v>0</v>
      </c>
      <c r="Q36" s="425"/>
      <c r="R36" s="332" t="s">
        <v>975</v>
      </c>
      <c r="S36" s="425"/>
      <c r="T36" s="332">
        <v>0</v>
      </c>
      <c r="U36" s="426"/>
      <c r="V36" s="332" t="s">
        <v>975</v>
      </c>
      <c r="W36" s="426"/>
      <c r="X36" s="332">
        <v>0</v>
      </c>
      <c r="Y36" s="426"/>
      <c r="Z36" s="332" t="s">
        <v>975</v>
      </c>
      <c r="AA36" s="426"/>
      <c r="AB36" s="332">
        <f t="shared" si="0"/>
        <v>0</v>
      </c>
      <c r="AC36" s="332">
        <v>0</v>
      </c>
    </row>
    <row r="37" spans="1:29" s="324" customFormat="1" x14ac:dyDescent="0.25">
      <c r="A37" s="427" t="s">
        <v>166</v>
      </c>
      <c r="B37" s="428" t="s">
        <v>1099</v>
      </c>
      <c r="C37" s="424"/>
      <c r="D37" s="424"/>
      <c r="E37" s="157"/>
      <c r="F37" s="424"/>
      <c r="G37" s="332">
        <v>0</v>
      </c>
      <c r="H37" s="332">
        <v>0</v>
      </c>
      <c r="I37" s="157"/>
      <c r="J37" s="332" t="s">
        <v>975</v>
      </c>
      <c r="K37" s="432"/>
      <c r="L37" s="332">
        <v>0</v>
      </c>
      <c r="M37" s="432"/>
      <c r="N37" s="332" t="s">
        <v>975</v>
      </c>
      <c r="O37" s="433"/>
      <c r="P37" s="332">
        <v>0</v>
      </c>
      <c r="Q37" s="425"/>
      <c r="R37" s="332" t="s">
        <v>975</v>
      </c>
      <c r="S37" s="425"/>
      <c r="T37" s="332">
        <v>0</v>
      </c>
      <c r="U37" s="426"/>
      <c r="V37" s="332" t="s">
        <v>975</v>
      </c>
      <c r="W37" s="426"/>
      <c r="X37" s="332">
        <v>0</v>
      </c>
      <c r="Y37" s="426"/>
      <c r="Z37" s="332" t="s">
        <v>975</v>
      </c>
      <c r="AA37" s="426"/>
      <c r="AB37" s="332">
        <f t="shared" si="0"/>
        <v>0</v>
      </c>
      <c r="AC37" s="332">
        <v>0</v>
      </c>
    </row>
    <row r="38" spans="1:29" s="324" customFormat="1" x14ac:dyDescent="0.25">
      <c r="A38" s="427" t="s">
        <v>165</v>
      </c>
      <c r="B38" s="428" t="s">
        <v>156</v>
      </c>
      <c r="C38" s="424"/>
      <c r="D38" s="424"/>
      <c r="E38" s="157"/>
      <c r="F38" s="424"/>
      <c r="G38" s="332">
        <v>0</v>
      </c>
      <c r="H38" s="332">
        <v>0</v>
      </c>
      <c r="I38" s="157"/>
      <c r="J38" s="332" t="s">
        <v>975</v>
      </c>
      <c r="K38" s="432"/>
      <c r="L38" s="332">
        <v>0</v>
      </c>
      <c r="M38" s="432"/>
      <c r="N38" s="332" t="s">
        <v>975</v>
      </c>
      <c r="O38" s="433"/>
      <c r="P38" s="332">
        <v>0</v>
      </c>
      <c r="Q38" s="425"/>
      <c r="R38" s="332" t="s">
        <v>975</v>
      </c>
      <c r="S38" s="425"/>
      <c r="T38" s="332">
        <v>0</v>
      </c>
      <c r="U38" s="426"/>
      <c r="V38" s="332" t="s">
        <v>975</v>
      </c>
      <c r="W38" s="426"/>
      <c r="X38" s="332">
        <v>0</v>
      </c>
      <c r="Y38" s="426"/>
      <c r="Z38" s="332" t="s">
        <v>975</v>
      </c>
      <c r="AA38" s="426"/>
      <c r="AB38" s="332">
        <f t="shared" si="0"/>
        <v>0</v>
      </c>
      <c r="AC38" s="332">
        <v>0</v>
      </c>
    </row>
    <row r="39" spans="1:29" s="324" customFormat="1" ht="31.5" x14ac:dyDescent="0.25">
      <c r="A39" s="427" t="s">
        <v>164</v>
      </c>
      <c r="B39" s="157" t="s">
        <v>154</v>
      </c>
      <c r="C39" s="424"/>
      <c r="D39" s="424"/>
      <c r="E39" s="157"/>
      <c r="F39" s="424"/>
      <c r="G39" s="332">
        <v>0</v>
      </c>
      <c r="H39" s="433">
        <v>33</v>
      </c>
      <c r="I39" s="157"/>
      <c r="J39" s="332" t="s">
        <v>975</v>
      </c>
      <c r="K39" s="432"/>
      <c r="L39" s="432">
        <v>33</v>
      </c>
      <c r="M39" s="432"/>
      <c r="N39" s="332" t="s">
        <v>975</v>
      </c>
      <c r="O39" s="433"/>
      <c r="P39" s="433">
        <v>33</v>
      </c>
      <c r="Q39" s="425"/>
      <c r="R39" s="332" t="s">
        <v>975</v>
      </c>
      <c r="S39" s="425"/>
      <c r="T39" s="332">
        <v>0</v>
      </c>
      <c r="U39" s="426"/>
      <c r="V39" s="332" t="s">
        <v>975</v>
      </c>
      <c r="W39" s="426"/>
      <c r="X39" s="332">
        <v>0</v>
      </c>
      <c r="Y39" s="426"/>
      <c r="Z39" s="332" t="s">
        <v>975</v>
      </c>
      <c r="AA39" s="426"/>
      <c r="AB39" s="332">
        <f t="shared" si="0"/>
        <v>99</v>
      </c>
      <c r="AC39" s="332">
        <v>0</v>
      </c>
    </row>
    <row r="40" spans="1:29" s="324" customFormat="1" ht="31.5" x14ac:dyDescent="0.25">
      <c r="A40" s="427" t="s">
        <v>163</v>
      </c>
      <c r="B40" s="157" t="s">
        <v>152</v>
      </c>
      <c r="C40" s="424"/>
      <c r="D40" s="424"/>
      <c r="E40" s="157"/>
      <c r="F40" s="424"/>
      <c r="G40" s="332">
        <v>0</v>
      </c>
      <c r="H40" s="332">
        <v>0</v>
      </c>
      <c r="I40" s="157"/>
      <c r="J40" s="332" t="s">
        <v>975</v>
      </c>
      <c r="K40" s="432"/>
      <c r="L40" s="332">
        <v>0</v>
      </c>
      <c r="M40" s="432"/>
      <c r="N40" s="332" t="s">
        <v>975</v>
      </c>
      <c r="O40" s="433"/>
      <c r="P40" s="332">
        <v>0</v>
      </c>
      <c r="Q40" s="425"/>
      <c r="R40" s="332" t="s">
        <v>975</v>
      </c>
      <c r="S40" s="425"/>
      <c r="T40" s="332">
        <v>0</v>
      </c>
      <c r="U40" s="426"/>
      <c r="V40" s="332" t="s">
        <v>975</v>
      </c>
      <c r="W40" s="426"/>
      <c r="X40" s="332">
        <v>0</v>
      </c>
      <c r="Y40" s="426"/>
      <c r="Z40" s="332" t="s">
        <v>975</v>
      </c>
      <c r="AA40" s="426"/>
      <c r="AB40" s="332">
        <f t="shared" si="0"/>
        <v>0</v>
      </c>
      <c r="AC40" s="332">
        <v>0</v>
      </c>
    </row>
    <row r="41" spans="1:29" s="324" customFormat="1" x14ac:dyDescent="0.25">
      <c r="A41" s="427" t="s">
        <v>162</v>
      </c>
      <c r="B41" s="157" t="s">
        <v>150</v>
      </c>
      <c r="C41" s="424"/>
      <c r="D41" s="424"/>
      <c r="E41" s="157"/>
      <c r="F41" s="424"/>
      <c r="G41" s="332">
        <v>0</v>
      </c>
      <c r="H41" s="332">
        <v>0</v>
      </c>
      <c r="I41" s="157"/>
      <c r="J41" s="332" t="s">
        <v>975</v>
      </c>
      <c r="K41" s="432"/>
      <c r="L41" s="332">
        <v>0</v>
      </c>
      <c r="M41" s="432"/>
      <c r="N41" s="332" t="s">
        <v>975</v>
      </c>
      <c r="O41" s="433"/>
      <c r="P41" s="332">
        <v>0</v>
      </c>
      <c r="Q41" s="425"/>
      <c r="R41" s="332" t="s">
        <v>975</v>
      </c>
      <c r="S41" s="425"/>
      <c r="T41" s="332">
        <v>0</v>
      </c>
      <c r="U41" s="426"/>
      <c r="V41" s="332" t="s">
        <v>975</v>
      </c>
      <c r="W41" s="426"/>
      <c r="X41" s="332">
        <v>0</v>
      </c>
      <c r="Y41" s="426"/>
      <c r="Z41" s="332" t="s">
        <v>975</v>
      </c>
      <c r="AA41" s="426"/>
      <c r="AB41" s="332">
        <f t="shared" si="0"/>
        <v>0</v>
      </c>
      <c r="AC41" s="332">
        <v>0</v>
      </c>
    </row>
    <row r="42" spans="1:29" s="324" customFormat="1" ht="18.75" x14ac:dyDescent="0.25">
      <c r="A42" s="427" t="s">
        <v>161</v>
      </c>
      <c r="B42" s="428" t="s">
        <v>1100</v>
      </c>
      <c r="C42" s="424"/>
      <c r="D42" s="424"/>
      <c r="E42" s="157"/>
      <c r="F42" s="424"/>
      <c r="G42" s="332">
        <v>0</v>
      </c>
      <c r="H42" s="332">
        <v>0</v>
      </c>
      <c r="I42" s="157"/>
      <c r="J42" s="332" t="s">
        <v>975</v>
      </c>
      <c r="K42" s="432"/>
      <c r="L42" s="332">
        <v>0</v>
      </c>
      <c r="M42" s="432"/>
      <c r="N42" s="332" t="s">
        <v>975</v>
      </c>
      <c r="O42" s="433"/>
      <c r="P42" s="332">
        <v>0</v>
      </c>
      <c r="Q42" s="425"/>
      <c r="R42" s="332" t="s">
        <v>975</v>
      </c>
      <c r="S42" s="425"/>
      <c r="T42" s="332">
        <v>0</v>
      </c>
      <c r="U42" s="426"/>
      <c r="V42" s="332" t="s">
        <v>975</v>
      </c>
      <c r="W42" s="426"/>
      <c r="X42" s="332">
        <v>0</v>
      </c>
      <c r="Y42" s="426"/>
      <c r="Z42" s="332" t="s">
        <v>975</v>
      </c>
      <c r="AA42" s="426"/>
      <c r="AB42" s="332">
        <f t="shared" si="0"/>
        <v>0</v>
      </c>
      <c r="AC42" s="332">
        <v>0</v>
      </c>
    </row>
    <row r="43" spans="1:29" s="324" customFormat="1" x14ac:dyDescent="0.25">
      <c r="A43" s="422" t="s">
        <v>61</v>
      </c>
      <c r="B43" s="423" t="s">
        <v>160</v>
      </c>
      <c r="C43" s="424"/>
      <c r="D43" s="424"/>
      <c r="E43" s="157"/>
      <c r="F43" s="424"/>
      <c r="G43" s="332">
        <v>0</v>
      </c>
      <c r="H43" s="332">
        <v>0</v>
      </c>
      <c r="I43" s="157"/>
      <c r="J43" s="332" t="s">
        <v>975</v>
      </c>
      <c r="K43" s="432"/>
      <c r="L43" s="332">
        <v>0</v>
      </c>
      <c r="M43" s="432"/>
      <c r="N43" s="332" t="s">
        <v>975</v>
      </c>
      <c r="O43" s="433"/>
      <c r="P43" s="332">
        <v>0</v>
      </c>
      <c r="Q43" s="425"/>
      <c r="R43" s="332" t="s">
        <v>975</v>
      </c>
      <c r="S43" s="425"/>
      <c r="T43" s="332">
        <v>0</v>
      </c>
      <c r="U43" s="426"/>
      <c r="V43" s="332" t="s">
        <v>975</v>
      </c>
      <c r="W43" s="426"/>
      <c r="X43" s="332">
        <v>0</v>
      </c>
      <c r="Y43" s="426"/>
      <c r="Z43" s="332" t="s">
        <v>975</v>
      </c>
      <c r="AA43" s="426"/>
      <c r="AB43" s="332">
        <f t="shared" si="0"/>
        <v>0</v>
      </c>
      <c r="AC43" s="332">
        <v>0</v>
      </c>
    </row>
    <row r="44" spans="1:29" s="324" customFormat="1" x14ac:dyDescent="0.25">
      <c r="A44" s="427" t="s">
        <v>159</v>
      </c>
      <c r="B44" s="157" t="s">
        <v>1101</v>
      </c>
      <c r="C44" s="424"/>
      <c r="D44" s="424"/>
      <c r="E44" s="157"/>
      <c r="F44" s="424"/>
      <c r="G44" s="332">
        <v>0</v>
      </c>
      <c r="H44" s="332">
        <v>0</v>
      </c>
      <c r="I44" s="157"/>
      <c r="J44" s="332" t="s">
        <v>975</v>
      </c>
      <c r="K44" s="432"/>
      <c r="L44" s="332">
        <v>0</v>
      </c>
      <c r="M44" s="432"/>
      <c r="N44" s="332" t="s">
        <v>975</v>
      </c>
      <c r="O44" s="433"/>
      <c r="P44" s="332">
        <v>0</v>
      </c>
      <c r="Q44" s="425"/>
      <c r="R44" s="332" t="s">
        <v>975</v>
      </c>
      <c r="S44" s="425"/>
      <c r="T44" s="332">
        <v>0</v>
      </c>
      <c r="U44" s="426"/>
      <c r="V44" s="332" t="s">
        <v>975</v>
      </c>
      <c r="W44" s="426"/>
      <c r="X44" s="332">
        <v>0</v>
      </c>
      <c r="Y44" s="426"/>
      <c r="Z44" s="332" t="s">
        <v>975</v>
      </c>
      <c r="AA44" s="426"/>
      <c r="AB44" s="332">
        <f t="shared" si="0"/>
        <v>0</v>
      </c>
      <c r="AC44" s="332">
        <v>0</v>
      </c>
    </row>
    <row r="45" spans="1:29" s="324" customFormat="1" x14ac:dyDescent="0.25">
      <c r="A45" s="427" t="s">
        <v>158</v>
      </c>
      <c r="B45" s="157" t="s">
        <v>1099</v>
      </c>
      <c r="C45" s="424"/>
      <c r="D45" s="424"/>
      <c r="E45" s="157"/>
      <c r="F45" s="424"/>
      <c r="G45" s="332">
        <v>0</v>
      </c>
      <c r="H45" s="332">
        <v>0</v>
      </c>
      <c r="I45" s="157"/>
      <c r="J45" s="332" t="s">
        <v>975</v>
      </c>
      <c r="K45" s="432"/>
      <c r="L45" s="332">
        <v>0</v>
      </c>
      <c r="M45" s="432"/>
      <c r="N45" s="332" t="s">
        <v>975</v>
      </c>
      <c r="O45" s="433"/>
      <c r="P45" s="332">
        <v>0</v>
      </c>
      <c r="Q45" s="425"/>
      <c r="R45" s="332" t="s">
        <v>975</v>
      </c>
      <c r="S45" s="425"/>
      <c r="T45" s="332">
        <v>0</v>
      </c>
      <c r="U45" s="426"/>
      <c r="V45" s="332" t="s">
        <v>975</v>
      </c>
      <c r="W45" s="426"/>
      <c r="X45" s="332">
        <v>0</v>
      </c>
      <c r="Y45" s="426"/>
      <c r="Z45" s="332" t="s">
        <v>975</v>
      </c>
      <c r="AA45" s="426"/>
      <c r="AB45" s="332">
        <f t="shared" si="0"/>
        <v>0</v>
      </c>
      <c r="AC45" s="332">
        <v>0</v>
      </c>
    </row>
    <row r="46" spans="1:29" s="324" customFormat="1" x14ac:dyDescent="0.25">
      <c r="A46" s="427" t="s">
        <v>157</v>
      </c>
      <c r="B46" s="157" t="s">
        <v>156</v>
      </c>
      <c r="C46" s="424"/>
      <c r="D46" s="424"/>
      <c r="E46" s="157"/>
      <c r="F46" s="424"/>
      <c r="G46" s="332">
        <v>0</v>
      </c>
      <c r="H46" s="332">
        <v>0</v>
      </c>
      <c r="I46" s="157"/>
      <c r="J46" s="332" t="s">
        <v>975</v>
      </c>
      <c r="K46" s="432"/>
      <c r="L46" s="332">
        <v>0</v>
      </c>
      <c r="M46" s="432"/>
      <c r="N46" s="332" t="s">
        <v>975</v>
      </c>
      <c r="O46" s="433"/>
      <c r="P46" s="332">
        <v>0</v>
      </c>
      <c r="Q46" s="425"/>
      <c r="R46" s="332" t="s">
        <v>975</v>
      </c>
      <c r="S46" s="425"/>
      <c r="T46" s="332">
        <v>0</v>
      </c>
      <c r="U46" s="426"/>
      <c r="V46" s="332" t="s">
        <v>975</v>
      </c>
      <c r="W46" s="426"/>
      <c r="X46" s="332">
        <v>0</v>
      </c>
      <c r="Y46" s="426"/>
      <c r="Z46" s="332" t="s">
        <v>975</v>
      </c>
      <c r="AA46" s="426"/>
      <c r="AB46" s="332">
        <f t="shared" si="0"/>
        <v>0</v>
      </c>
      <c r="AC46" s="332">
        <v>0</v>
      </c>
    </row>
    <row r="47" spans="1:29" s="324" customFormat="1" ht="31.5" x14ac:dyDescent="0.25">
      <c r="A47" s="427" t="s">
        <v>155</v>
      </c>
      <c r="B47" s="157" t="s">
        <v>154</v>
      </c>
      <c r="C47" s="424"/>
      <c r="D47" s="424"/>
      <c r="E47" s="157"/>
      <c r="F47" s="424"/>
      <c r="G47" s="332">
        <v>0</v>
      </c>
      <c r="H47" s="433">
        <v>33</v>
      </c>
      <c r="I47" s="157"/>
      <c r="J47" s="332" t="s">
        <v>975</v>
      </c>
      <c r="K47" s="432"/>
      <c r="L47" s="432">
        <v>33</v>
      </c>
      <c r="M47" s="432"/>
      <c r="N47" s="332" t="s">
        <v>975</v>
      </c>
      <c r="O47" s="433"/>
      <c r="P47" s="433">
        <v>33</v>
      </c>
      <c r="Q47" s="425"/>
      <c r="R47" s="332" t="s">
        <v>975</v>
      </c>
      <c r="S47" s="425"/>
      <c r="T47" s="332">
        <v>0</v>
      </c>
      <c r="U47" s="426"/>
      <c r="V47" s="332" t="s">
        <v>975</v>
      </c>
      <c r="W47" s="426"/>
      <c r="X47" s="332">
        <v>0</v>
      </c>
      <c r="Y47" s="426"/>
      <c r="Z47" s="332" t="s">
        <v>975</v>
      </c>
      <c r="AA47" s="426"/>
      <c r="AB47" s="332">
        <f t="shared" si="0"/>
        <v>99</v>
      </c>
      <c r="AC47" s="332">
        <v>0</v>
      </c>
    </row>
    <row r="48" spans="1:29" s="324" customFormat="1" ht="31.5" x14ac:dyDescent="0.25">
      <c r="A48" s="427" t="s">
        <v>153</v>
      </c>
      <c r="B48" s="157" t="s">
        <v>152</v>
      </c>
      <c r="C48" s="424"/>
      <c r="D48" s="424"/>
      <c r="E48" s="157"/>
      <c r="F48" s="424"/>
      <c r="G48" s="332">
        <v>0</v>
      </c>
      <c r="H48" s="332">
        <v>0</v>
      </c>
      <c r="I48" s="157"/>
      <c r="J48" s="332" t="s">
        <v>975</v>
      </c>
      <c r="K48" s="432"/>
      <c r="L48" s="332">
        <v>0</v>
      </c>
      <c r="M48" s="432"/>
      <c r="N48" s="332" t="s">
        <v>975</v>
      </c>
      <c r="O48" s="433"/>
      <c r="P48" s="332">
        <v>0</v>
      </c>
      <c r="Q48" s="425"/>
      <c r="R48" s="332" t="s">
        <v>975</v>
      </c>
      <c r="S48" s="425"/>
      <c r="T48" s="332">
        <v>0</v>
      </c>
      <c r="U48" s="426"/>
      <c r="V48" s="332" t="s">
        <v>975</v>
      </c>
      <c r="W48" s="426"/>
      <c r="X48" s="332">
        <v>0</v>
      </c>
      <c r="Y48" s="426"/>
      <c r="Z48" s="332" t="s">
        <v>975</v>
      </c>
      <c r="AA48" s="426"/>
      <c r="AB48" s="332">
        <f t="shared" si="0"/>
        <v>0</v>
      </c>
      <c r="AC48" s="332">
        <v>0</v>
      </c>
    </row>
    <row r="49" spans="1:29" s="324" customFormat="1" x14ac:dyDescent="0.25">
      <c r="A49" s="427" t="s">
        <v>151</v>
      </c>
      <c r="B49" s="157" t="s">
        <v>150</v>
      </c>
      <c r="C49" s="424"/>
      <c r="D49" s="424"/>
      <c r="E49" s="157"/>
      <c r="F49" s="424"/>
      <c r="G49" s="332">
        <v>0</v>
      </c>
      <c r="H49" s="332">
        <v>0</v>
      </c>
      <c r="I49" s="157"/>
      <c r="J49" s="332" t="s">
        <v>975</v>
      </c>
      <c r="K49" s="432"/>
      <c r="L49" s="332">
        <v>0</v>
      </c>
      <c r="M49" s="432"/>
      <c r="N49" s="332" t="s">
        <v>975</v>
      </c>
      <c r="O49" s="433"/>
      <c r="P49" s="332">
        <v>0</v>
      </c>
      <c r="Q49" s="425"/>
      <c r="R49" s="332" t="s">
        <v>975</v>
      </c>
      <c r="S49" s="425"/>
      <c r="T49" s="332">
        <v>0</v>
      </c>
      <c r="U49" s="426"/>
      <c r="V49" s="332" t="s">
        <v>975</v>
      </c>
      <c r="W49" s="426"/>
      <c r="X49" s="332">
        <v>0</v>
      </c>
      <c r="Y49" s="426"/>
      <c r="Z49" s="332" t="s">
        <v>975</v>
      </c>
      <c r="AA49" s="426"/>
      <c r="AB49" s="332">
        <f t="shared" si="0"/>
        <v>0</v>
      </c>
      <c r="AC49" s="332">
        <v>0</v>
      </c>
    </row>
    <row r="50" spans="1:29" s="324" customFormat="1" ht="18.75" x14ac:dyDescent="0.25">
      <c r="A50" s="427" t="s">
        <v>149</v>
      </c>
      <c r="B50" s="428" t="s">
        <v>1100</v>
      </c>
      <c r="C50" s="424"/>
      <c r="D50" s="424"/>
      <c r="E50" s="157"/>
      <c r="F50" s="424"/>
      <c r="G50" s="332">
        <v>0</v>
      </c>
      <c r="H50" s="332">
        <v>0</v>
      </c>
      <c r="I50" s="157"/>
      <c r="J50" s="332" t="s">
        <v>975</v>
      </c>
      <c r="K50" s="432"/>
      <c r="L50" s="332">
        <v>0</v>
      </c>
      <c r="M50" s="432"/>
      <c r="N50" s="332" t="s">
        <v>975</v>
      </c>
      <c r="O50" s="433"/>
      <c r="P50" s="332">
        <v>0</v>
      </c>
      <c r="Q50" s="425"/>
      <c r="R50" s="332" t="s">
        <v>975</v>
      </c>
      <c r="S50" s="425"/>
      <c r="T50" s="332">
        <v>0</v>
      </c>
      <c r="U50" s="426"/>
      <c r="V50" s="332" t="s">
        <v>975</v>
      </c>
      <c r="W50" s="426"/>
      <c r="X50" s="332">
        <v>0</v>
      </c>
      <c r="Y50" s="426"/>
      <c r="Z50" s="332" t="s">
        <v>975</v>
      </c>
      <c r="AA50" s="426"/>
      <c r="AB50" s="332">
        <f t="shared" si="0"/>
        <v>0</v>
      </c>
      <c r="AC50" s="332">
        <v>0</v>
      </c>
    </row>
    <row r="51" spans="1:29" s="324" customFormat="1" ht="31.5" x14ac:dyDescent="0.25">
      <c r="A51" s="422" t="s">
        <v>59</v>
      </c>
      <c r="B51" s="423" t="s">
        <v>148</v>
      </c>
      <c r="C51" s="424"/>
      <c r="D51" s="424"/>
      <c r="E51" s="420"/>
      <c r="F51" s="424"/>
      <c r="G51" s="332">
        <v>0</v>
      </c>
      <c r="H51" s="332">
        <v>0</v>
      </c>
      <c r="I51" s="157"/>
      <c r="J51" s="332" t="s">
        <v>975</v>
      </c>
      <c r="K51" s="432"/>
      <c r="L51" s="332">
        <v>0</v>
      </c>
      <c r="M51" s="432"/>
      <c r="N51" s="332" t="s">
        <v>975</v>
      </c>
      <c r="O51" s="433"/>
      <c r="P51" s="332">
        <v>0</v>
      </c>
      <c r="Q51" s="425"/>
      <c r="R51" s="332" t="s">
        <v>975</v>
      </c>
      <c r="S51" s="425"/>
      <c r="T51" s="332">
        <v>0</v>
      </c>
      <c r="U51" s="426"/>
      <c r="V51" s="332" t="s">
        <v>975</v>
      </c>
      <c r="W51" s="426"/>
      <c r="X51" s="332">
        <v>0</v>
      </c>
      <c r="Y51" s="426"/>
      <c r="Z51" s="332" t="s">
        <v>975</v>
      </c>
      <c r="AA51" s="426"/>
      <c r="AB51" s="332">
        <f t="shared" si="0"/>
        <v>0</v>
      </c>
      <c r="AC51" s="332">
        <v>0</v>
      </c>
    </row>
    <row r="52" spans="1:29" s="324" customFormat="1" x14ac:dyDescent="0.25">
      <c r="A52" s="427" t="s">
        <v>147</v>
      </c>
      <c r="B52" s="157" t="s">
        <v>146</v>
      </c>
      <c r="C52" s="424">
        <f>C30</f>
        <v>525.87629087440121</v>
      </c>
      <c r="D52" s="424">
        <f>D30</f>
        <v>525.87629087440121</v>
      </c>
      <c r="E52" s="420"/>
      <c r="F52" s="424"/>
      <c r="G52" s="332">
        <v>0</v>
      </c>
      <c r="H52" s="433">
        <v>37.101500000000001</v>
      </c>
      <c r="I52" s="157"/>
      <c r="J52" s="332" t="s">
        <v>975</v>
      </c>
      <c r="K52" s="432"/>
      <c r="L52" s="432">
        <v>135.91887238818501</v>
      </c>
      <c r="M52" s="432"/>
      <c r="N52" s="332" t="s">
        <v>975</v>
      </c>
      <c r="O52" s="433"/>
      <c r="P52" s="433">
        <v>189.47706434621699</v>
      </c>
      <c r="Q52" s="425"/>
      <c r="R52" s="332" t="s">
        <v>975</v>
      </c>
      <c r="S52" s="425"/>
      <c r="T52" s="332">
        <v>0</v>
      </c>
      <c r="U52" s="426"/>
      <c r="V52" s="332" t="s">
        <v>975</v>
      </c>
      <c r="W52" s="426"/>
      <c r="X52" s="332">
        <v>0</v>
      </c>
      <c r="Y52" s="426"/>
      <c r="Z52" s="332" t="s">
        <v>975</v>
      </c>
      <c r="AA52" s="426"/>
      <c r="AB52" s="332">
        <f t="shared" si="0"/>
        <v>362.49743673440202</v>
      </c>
      <c r="AC52" s="332">
        <v>0</v>
      </c>
    </row>
    <row r="53" spans="1:29" s="324" customFormat="1" x14ac:dyDescent="0.25">
      <c r="A53" s="427" t="s">
        <v>145</v>
      </c>
      <c r="B53" s="157" t="s">
        <v>139</v>
      </c>
      <c r="C53" s="424"/>
      <c r="D53" s="424"/>
      <c r="E53" s="420"/>
      <c r="F53" s="424"/>
      <c r="G53" s="332">
        <v>0</v>
      </c>
      <c r="H53" s="332">
        <v>0</v>
      </c>
      <c r="I53" s="157"/>
      <c r="J53" s="332" t="s">
        <v>975</v>
      </c>
      <c r="K53" s="432"/>
      <c r="L53" s="332">
        <v>0</v>
      </c>
      <c r="M53" s="432"/>
      <c r="N53" s="332" t="s">
        <v>975</v>
      </c>
      <c r="O53" s="433"/>
      <c r="P53" s="332">
        <v>0</v>
      </c>
      <c r="Q53" s="425"/>
      <c r="R53" s="332" t="s">
        <v>975</v>
      </c>
      <c r="S53" s="425"/>
      <c r="T53" s="332">
        <v>0</v>
      </c>
      <c r="U53" s="426"/>
      <c r="V53" s="332" t="s">
        <v>975</v>
      </c>
      <c r="W53" s="426"/>
      <c r="X53" s="332">
        <v>0</v>
      </c>
      <c r="Y53" s="426"/>
      <c r="Z53" s="332" t="s">
        <v>975</v>
      </c>
      <c r="AA53" s="426"/>
      <c r="AB53" s="332">
        <f t="shared" si="0"/>
        <v>0</v>
      </c>
      <c r="AC53" s="332">
        <v>0</v>
      </c>
    </row>
    <row r="54" spans="1:29" s="324" customFormat="1" x14ac:dyDescent="0.25">
      <c r="A54" s="427" t="s">
        <v>144</v>
      </c>
      <c r="B54" s="428" t="s">
        <v>138</v>
      </c>
      <c r="C54" s="424"/>
      <c r="D54" s="424"/>
      <c r="E54" s="420"/>
      <c r="F54" s="424"/>
      <c r="G54" s="332">
        <v>0</v>
      </c>
      <c r="H54" s="332">
        <v>0</v>
      </c>
      <c r="I54" s="157"/>
      <c r="J54" s="332" t="s">
        <v>975</v>
      </c>
      <c r="K54" s="432"/>
      <c r="L54" s="332">
        <v>0</v>
      </c>
      <c r="M54" s="432"/>
      <c r="N54" s="332" t="s">
        <v>975</v>
      </c>
      <c r="O54" s="433"/>
      <c r="P54" s="332">
        <v>0</v>
      </c>
      <c r="Q54" s="425"/>
      <c r="R54" s="332" t="s">
        <v>975</v>
      </c>
      <c r="S54" s="425"/>
      <c r="T54" s="332">
        <v>0</v>
      </c>
      <c r="U54" s="426"/>
      <c r="V54" s="332" t="s">
        <v>975</v>
      </c>
      <c r="W54" s="426"/>
      <c r="X54" s="332">
        <v>0</v>
      </c>
      <c r="Y54" s="426"/>
      <c r="Z54" s="332" t="s">
        <v>975</v>
      </c>
      <c r="AA54" s="426"/>
      <c r="AB54" s="332">
        <f t="shared" si="0"/>
        <v>0</v>
      </c>
      <c r="AC54" s="332">
        <v>0</v>
      </c>
    </row>
    <row r="55" spans="1:29" s="324" customFormat="1" x14ac:dyDescent="0.25">
      <c r="A55" s="427" t="s">
        <v>143</v>
      </c>
      <c r="B55" s="428" t="s">
        <v>137</v>
      </c>
      <c r="C55" s="424"/>
      <c r="D55" s="424"/>
      <c r="E55" s="420"/>
      <c r="F55" s="424"/>
      <c r="G55" s="332">
        <v>0</v>
      </c>
      <c r="H55" s="332">
        <v>0</v>
      </c>
      <c r="I55" s="157"/>
      <c r="J55" s="332" t="s">
        <v>975</v>
      </c>
      <c r="K55" s="432"/>
      <c r="L55" s="332">
        <v>0</v>
      </c>
      <c r="M55" s="432"/>
      <c r="N55" s="332" t="s">
        <v>975</v>
      </c>
      <c r="O55" s="433"/>
      <c r="P55" s="332">
        <v>0</v>
      </c>
      <c r="Q55" s="425"/>
      <c r="R55" s="332" t="s">
        <v>975</v>
      </c>
      <c r="S55" s="425"/>
      <c r="T55" s="332">
        <v>0</v>
      </c>
      <c r="U55" s="426"/>
      <c r="V55" s="332" t="s">
        <v>975</v>
      </c>
      <c r="W55" s="426"/>
      <c r="X55" s="332">
        <v>0</v>
      </c>
      <c r="Y55" s="426"/>
      <c r="Z55" s="332" t="s">
        <v>975</v>
      </c>
      <c r="AA55" s="426"/>
      <c r="AB55" s="332">
        <f t="shared" si="0"/>
        <v>0</v>
      </c>
      <c r="AC55" s="332">
        <v>0</v>
      </c>
    </row>
    <row r="56" spans="1:29" s="324" customFormat="1" x14ac:dyDescent="0.25">
      <c r="A56" s="427" t="s">
        <v>142</v>
      </c>
      <c r="B56" s="428" t="s">
        <v>136</v>
      </c>
      <c r="C56" s="424"/>
      <c r="D56" s="424"/>
      <c r="E56" s="420"/>
      <c r="F56" s="424"/>
      <c r="G56" s="332">
        <v>0</v>
      </c>
      <c r="H56" s="433">
        <v>33</v>
      </c>
      <c r="I56" s="157"/>
      <c r="J56" s="332" t="s">
        <v>975</v>
      </c>
      <c r="K56" s="432"/>
      <c r="L56" s="432">
        <v>33</v>
      </c>
      <c r="M56" s="432"/>
      <c r="N56" s="332" t="s">
        <v>975</v>
      </c>
      <c r="O56" s="433"/>
      <c r="P56" s="433">
        <v>33</v>
      </c>
      <c r="Q56" s="425"/>
      <c r="R56" s="332" t="s">
        <v>975</v>
      </c>
      <c r="S56" s="425"/>
      <c r="T56" s="332">
        <v>0</v>
      </c>
      <c r="U56" s="426"/>
      <c r="V56" s="332" t="s">
        <v>975</v>
      </c>
      <c r="W56" s="426"/>
      <c r="X56" s="332">
        <v>0</v>
      </c>
      <c r="Y56" s="426"/>
      <c r="Z56" s="332" t="s">
        <v>975</v>
      </c>
      <c r="AA56" s="426"/>
      <c r="AB56" s="332">
        <f t="shared" si="0"/>
        <v>99</v>
      </c>
      <c r="AC56" s="332">
        <v>0</v>
      </c>
    </row>
    <row r="57" spans="1:29" s="324" customFormat="1" ht="18.75" x14ac:dyDescent="0.25">
      <c r="A57" s="427" t="s">
        <v>141</v>
      </c>
      <c r="B57" s="428" t="s">
        <v>1102</v>
      </c>
      <c r="C57" s="424"/>
      <c r="D57" s="424"/>
      <c r="E57" s="420"/>
      <c r="F57" s="424"/>
      <c r="G57" s="332">
        <v>0</v>
      </c>
      <c r="H57" s="332">
        <v>0</v>
      </c>
      <c r="I57" s="157"/>
      <c r="J57" s="332" t="s">
        <v>975</v>
      </c>
      <c r="K57" s="432"/>
      <c r="L57" s="332">
        <v>0</v>
      </c>
      <c r="M57" s="432"/>
      <c r="N57" s="332" t="s">
        <v>975</v>
      </c>
      <c r="O57" s="433"/>
      <c r="P57" s="332">
        <v>0</v>
      </c>
      <c r="Q57" s="425"/>
      <c r="R57" s="332" t="s">
        <v>975</v>
      </c>
      <c r="S57" s="425"/>
      <c r="T57" s="332">
        <v>0</v>
      </c>
      <c r="U57" s="426"/>
      <c r="V57" s="332" t="s">
        <v>975</v>
      </c>
      <c r="W57" s="426"/>
      <c r="X57" s="332">
        <v>0</v>
      </c>
      <c r="Y57" s="426"/>
      <c r="Z57" s="332" t="s">
        <v>975</v>
      </c>
      <c r="AA57" s="426"/>
      <c r="AB57" s="332">
        <f t="shared" si="0"/>
        <v>0</v>
      </c>
      <c r="AC57" s="332">
        <v>0</v>
      </c>
    </row>
    <row r="58" spans="1:29" s="324" customFormat="1" ht="31.5" x14ac:dyDescent="0.25">
      <c r="A58" s="422" t="s">
        <v>58</v>
      </c>
      <c r="B58" s="429" t="s">
        <v>227</v>
      </c>
      <c r="C58" s="424"/>
      <c r="D58" s="424"/>
      <c r="E58" s="420"/>
      <c r="F58" s="424"/>
      <c r="G58" s="332">
        <v>0</v>
      </c>
      <c r="H58" s="332">
        <v>0</v>
      </c>
      <c r="I58" s="157"/>
      <c r="J58" s="332" t="s">
        <v>975</v>
      </c>
      <c r="K58" s="432"/>
      <c r="L58" s="332">
        <v>0</v>
      </c>
      <c r="M58" s="432"/>
      <c r="N58" s="332" t="s">
        <v>975</v>
      </c>
      <c r="O58" s="433"/>
      <c r="P58" s="332">
        <v>0</v>
      </c>
      <c r="Q58" s="425"/>
      <c r="R58" s="332" t="s">
        <v>975</v>
      </c>
      <c r="S58" s="425"/>
      <c r="T58" s="332">
        <v>0</v>
      </c>
      <c r="U58" s="426"/>
      <c r="V58" s="332" t="s">
        <v>975</v>
      </c>
      <c r="W58" s="426"/>
      <c r="X58" s="332">
        <v>0</v>
      </c>
      <c r="Y58" s="426"/>
      <c r="Z58" s="332" t="s">
        <v>975</v>
      </c>
      <c r="AA58" s="426"/>
      <c r="AB58" s="332">
        <f t="shared" si="0"/>
        <v>0</v>
      </c>
      <c r="AC58" s="332">
        <v>0</v>
      </c>
    </row>
    <row r="59" spans="1:29" s="324" customFormat="1" x14ac:dyDescent="0.25">
      <c r="A59" s="422" t="s">
        <v>56</v>
      </c>
      <c r="B59" s="423" t="s">
        <v>140</v>
      </c>
      <c r="C59" s="424"/>
      <c r="D59" s="424"/>
      <c r="E59" s="157"/>
      <c r="F59" s="424"/>
      <c r="G59" s="332">
        <v>0</v>
      </c>
      <c r="H59" s="332">
        <v>0</v>
      </c>
      <c r="I59" s="157"/>
      <c r="J59" s="332" t="s">
        <v>975</v>
      </c>
      <c r="K59" s="432"/>
      <c r="L59" s="332">
        <v>0</v>
      </c>
      <c r="M59" s="432"/>
      <c r="N59" s="332" t="s">
        <v>975</v>
      </c>
      <c r="O59" s="433"/>
      <c r="P59" s="332">
        <v>0</v>
      </c>
      <c r="Q59" s="425"/>
      <c r="R59" s="332" t="s">
        <v>975</v>
      </c>
      <c r="S59" s="425"/>
      <c r="T59" s="332">
        <v>0</v>
      </c>
      <c r="U59" s="426"/>
      <c r="V59" s="332" t="s">
        <v>975</v>
      </c>
      <c r="W59" s="426"/>
      <c r="X59" s="332">
        <v>0</v>
      </c>
      <c r="Y59" s="426"/>
      <c r="Z59" s="332" t="s">
        <v>975</v>
      </c>
      <c r="AA59" s="426"/>
      <c r="AB59" s="332">
        <f t="shared" si="0"/>
        <v>0</v>
      </c>
      <c r="AC59" s="332">
        <v>0</v>
      </c>
    </row>
    <row r="60" spans="1:29" s="324" customFormat="1" x14ac:dyDescent="0.25">
      <c r="A60" s="427" t="s">
        <v>222</v>
      </c>
      <c r="B60" s="430" t="s">
        <v>1101</v>
      </c>
      <c r="C60" s="424"/>
      <c r="D60" s="424"/>
      <c r="E60" s="157"/>
      <c r="F60" s="424"/>
      <c r="G60" s="332">
        <v>0</v>
      </c>
      <c r="H60" s="332">
        <v>0</v>
      </c>
      <c r="I60" s="157"/>
      <c r="J60" s="332" t="s">
        <v>975</v>
      </c>
      <c r="K60" s="432"/>
      <c r="L60" s="332">
        <v>0</v>
      </c>
      <c r="M60" s="432"/>
      <c r="N60" s="332" t="s">
        <v>975</v>
      </c>
      <c r="O60" s="433"/>
      <c r="P60" s="332">
        <v>0</v>
      </c>
      <c r="Q60" s="425"/>
      <c r="R60" s="332" t="s">
        <v>975</v>
      </c>
      <c r="S60" s="425"/>
      <c r="T60" s="332">
        <v>0</v>
      </c>
      <c r="U60" s="426"/>
      <c r="V60" s="332" t="s">
        <v>975</v>
      </c>
      <c r="W60" s="426"/>
      <c r="X60" s="332">
        <v>0</v>
      </c>
      <c r="Y60" s="426"/>
      <c r="Z60" s="332" t="s">
        <v>975</v>
      </c>
      <c r="AA60" s="426"/>
      <c r="AB60" s="332">
        <f t="shared" si="0"/>
        <v>0</v>
      </c>
      <c r="AC60" s="332">
        <v>0</v>
      </c>
    </row>
    <row r="61" spans="1:29" s="324" customFormat="1" x14ac:dyDescent="0.25">
      <c r="A61" s="427" t="s">
        <v>223</v>
      </c>
      <c r="B61" s="430" t="s">
        <v>1099</v>
      </c>
      <c r="C61" s="424"/>
      <c r="D61" s="424"/>
      <c r="E61" s="157"/>
      <c r="F61" s="424"/>
      <c r="G61" s="332">
        <v>0</v>
      </c>
      <c r="H61" s="332">
        <v>0</v>
      </c>
      <c r="I61" s="157"/>
      <c r="J61" s="332" t="s">
        <v>975</v>
      </c>
      <c r="K61" s="432"/>
      <c r="L61" s="332">
        <v>0</v>
      </c>
      <c r="M61" s="432"/>
      <c r="N61" s="332" t="s">
        <v>975</v>
      </c>
      <c r="O61" s="433"/>
      <c r="P61" s="332">
        <v>0</v>
      </c>
      <c r="Q61" s="425"/>
      <c r="R61" s="332" t="s">
        <v>975</v>
      </c>
      <c r="S61" s="425"/>
      <c r="T61" s="332">
        <v>0</v>
      </c>
      <c r="U61" s="426"/>
      <c r="V61" s="332" t="s">
        <v>975</v>
      </c>
      <c r="W61" s="426"/>
      <c r="X61" s="332">
        <v>0</v>
      </c>
      <c r="Y61" s="426"/>
      <c r="Z61" s="332" t="s">
        <v>975</v>
      </c>
      <c r="AA61" s="426"/>
      <c r="AB61" s="332">
        <f t="shared" si="0"/>
        <v>0</v>
      </c>
      <c r="AC61" s="332">
        <v>0</v>
      </c>
    </row>
    <row r="62" spans="1:29" s="324" customFormat="1" x14ac:dyDescent="0.25">
      <c r="A62" s="427" t="s">
        <v>224</v>
      </c>
      <c r="B62" s="430" t="s">
        <v>156</v>
      </c>
      <c r="C62" s="424"/>
      <c r="D62" s="424"/>
      <c r="E62" s="157"/>
      <c r="F62" s="424"/>
      <c r="G62" s="332">
        <v>0</v>
      </c>
      <c r="H62" s="332">
        <v>0</v>
      </c>
      <c r="I62" s="157"/>
      <c r="J62" s="332" t="s">
        <v>975</v>
      </c>
      <c r="K62" s="432"/>
      <c r="L62" s="332">
        <v>0</v>
      </c>
      <c r="M62" s="432"/>
      <c r="N62" s="332" t="s">
        <v>975</v>
      </c>
      <c r="O62" s="433"/>
      <c r="P62" s="332">
        <v>0</v>
      </c>
      <c r="Q62" s="425"/>
      <c r="R62" s="332" t="s">
        <v>975</v>
      </c>
      <c r="S62" s="425"/>
      <c r="T62" s="332">
        <v>0</v>
      </c>
      <c r="U62" s="426"/>
      <c r="V62" s="332" t="s">
        <v>975</v>
      </c>
      <c r="W62" s="426"/>
      <c r="X62" s="332">
        <v>0</v>
      </c>
      <c r="Y62" s="426"/>
      <c r="Z62" s="332" t="s">
        <v>975</v>
      </c>
      <c r="AA62" s="426"/>
      <c r="AB62" s="332">
        <f t="shared" si="0"/>
        <v>0</v>
      </c>
      <c r="AC62" s="332">
        <v>0</v>
      </c>
    </row>
    <row r="63" spans="1:29" s="324" customFormat="1" x14ac:dyDescent="0.25">
      <c r="A63" s="427" t="s">
        <v>225</v>
      </c>
      <c r="B63" s="430" t="s">
        <v>1103</v>
      </c>
      <c r="C63" s="424"/>
      <c r="D63" s="424"/>
      <c r="E63" s="157"/>
      <c r="F63" s="424"/>
      <c r="G63" s="332">
        <v>0</v>
      </c>
      <c r="H63" s="332">
        <v>0</v>
      </c>
      <c r="I63" s="157"/>
      <c r="J63" s="332" t="s">
        <v>975</v>
      </c>
      <c r="K63" s="432"/>
      <c r="L63" s="332">
        <v>0</v>
      </c>
      <c r="M63" s="432"/>
      <c r="N63" s="332" t="s">
        <v>975</v>
      </c>
      <c r="O63" s="433"/>
      <c r="P63" s="332">
        <v>0</v>
      </c>
      <c r="Q63" s="425"/>
      <c r="R63" s="332" t="s">
        <v>975</v>
      </c>
      <c r="S63" s="425"/>
      <c r="T63" s="332">
        <v>0</v>
      </c>
      <c r="U63" s="426"/>
      <c r="V63" s="332" t="s">
        <v>975</v>
      </c>
      <c r="W63" s="426"/>
      <c r="X63" s="332">
        <v>0</v>
      </c>
      <c r="Y63" s="426"/>
      <c r="Z63" s="332" t="s">
        <v>975</v>
      </c>
      <c r="AA63" s="426"/>
      <c r="AB63" s="332">
        <f t="shared" si="0"/>
        <v>0</v>
      </c>
      <c r="AC63" s="332">
        <v>0</v>
      </c>
    </row>
    <row r="64" spans="1:29" s="324" customFormat="1" ht="18.75" x14ac:dyDescent="0.25">
      <c r="A64" s="427" t="s">
        <v>226</v>
      </c>
      <c r="B64" s="428" t="s">
        <v>1102</v>
      </c>
      <c r="C64" s="424"/>
      <c r="D64" s="424"/>
      <c r="E64" s="157"/>
      <c r="F64" s="424"/>
      <c r="G64" s="332">
        <v>0</v>
      </c>
      <c r="H64" s="332">
        <v>0</v>
      </c>
      <c r="I64" s="157"/>
      <c r="J64" s="332" t="s">
        <v>975</v>
      </c>
      <c r="K64" s="432"/>
      <c r="L64" s="332">
        <v>0</v>
      </c>
      <c r="M64" s="432"/>
      <c r="N64" s="332" t="s">
        <v>975</v>
      </c>
      <c r="O64" s="433"/>
      <c r="P64" s="332">
        <v>0</v>
      </c>
      <c r="Q64" s="425"/>
      <c r="R64" s="332" t="s">
        <v>975</v>
      </c>
      <c r="S64" s="425"/>
      <c r="T64" s="332">
        <v>0</v>
      </c>
      <c r="U64" s="426"/>
      <c r="V64" s="332" t="s">
        <v>975</v>
      </c>
      <c r="W64" s="426"/>
      <c r="X64" s="332">
        <v>0</v>
      </c>
      <c r="Y64" s="426"/>
      <c r="Z64" s="332" t="s">
        <v>975</v>
      </c>
      <c r="AA64" s="426"/>
      <c r="AB64" s="332">
        <f t="shared" si="0"/>
        <v>0</v>
      </c>
      <c r="AC64" s="33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6"/>
  <sheetViews>
    <sheetView view="pageBreakPreview" topLeftCell="AB17" zoomScale="70" zoomScaleSheetLayoutView="70" workbookViewId="0">
      <selection activeCell="AL41" sqref="AL35:AL41"/>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73" t="s">
        <v>69</v>
      </c>
    </row>
    <row r="2" spans="1:48" ht="18.75" x14ac:dyDescent="0.3">
      <c r="AV2" s="274" t="s">
        <v>10</v>
      </c>
    </row>
    <row r="3" spans="1:48" ht="18.75" x14ac:dyDescent="0.3">
      <c r="AV3" s="274" t="s">
        <v>68</v>
      </c>
    </row>
    <row r="4" spans="1:48" ht="18.75" x14ac:dyDescent="0.3">
      <c r="AV4" s="274"/>
    </row>
    <row r="5" spans="1:48" ht="18.75" customHeight="1" x14ac:dyDescent="0.25">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x14ac:dyDescent="0.3">
      <c r="AV6" s="274"/>
    </row>
    <row r="7" spans="1:48" ht="18.75" x14ac:dyDescent="0.25">
      <c r="A7" s="544" t="s">
        <v>9</v>
      </c>
      <c r="B7" s="544"/>
      <c r="C7" s="544"/>
      <c r="D7" s="544"/>
      <c r="E7" s="544"/>
      <c r="F7" s="544"/>
      <c r="G7" s="544"/>
      <c r="H7" s="544"/>
      <c r="I7" s="544"/>
      <c r="J7" s="544"/>
      <c r="K7" s="544"/>
      <c r="L7" s="544"/>
      <c r="M7" s="544"/>
      <c r="N7" s="544"/>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544"/>
      <c r="AQ7" s="544"/>
      <c r="AR7" s="544"/>
      <c r="AS7" s="544"/>
      <c r="AT7" s="544"/>
      <c r="AU7" s="544"/>
      <c r="AV7" s="544"/>
    </row>
    <row r="8" spans="1:48" ht="18.75" x14ac:dyDescent="0.25">
      <c r="A8" s="544"/>
      <c r="B8" s="544"/>
      <c r="C8" s="544"/>
      <c r="D8" s="544"/>
      <c r="E8" s="544"/>
      <c r="F8" s="544"/>
      <c r="G8" s="544"/>
      <c r="H8" s="544"/>
      <c r="I8" s="544"/>
      <c r="J8" s="544"/>
      <c r="K8" s="544"/>
      <c r="L8" s="544"/>
      <c r="M8" s="544"/>
      <c r="N8" s="544"/>
      <c r="O8" s="544"/>
      <c r="P8" s="544"/>
      <c r="Q8" s="544"/>
      <c r="R8" s="544"/>
      <c r="S8" s="544"/>
      <c r="T8" s="544"/>
      <c r="U8" s="544"/>
      <c r="V8" s="544"/>
      <c r="W8" s="544"/>
      <c r="X8" s="544"/>
      <c r="Y8" s="544"/>
      <c r="Z8" s="544"/>
      <c r="AA8" s="544"/>
      <c r="AB8" s="544"/>
      <c r="AC8" s="544"/>
      <c r="AD8" s="544"/>
      <c r="AE8" s="544"/>
      <c r="AF8" s="544"/>
      <c r="AG8" s="544"/>
      <c r="AH8" s="544"/>
      <c r="AI8" s="544"/>
      <c r="AJ8" s="544"/>
      <c r="AK8" s="544"/>
      <c r="AL8" s="544"/>
      <c r="AM8" s="544"/>
      <c r="AN8" s="544"/>
      <c r="AO8" s="544"/>
      <c r="AP8" s="544"/>
      <c r="AQ8" s="544"/>
      <c r="AR8" s="544"/>
      <c r="AS8" s="544"/>
      <c r="AT8" s="544"/>
      <c r="AU8" s="544"/>
      <c r="AV8" s="544"/>
    </row>
    <row r="9" spans="1:48" ht="18.75" x14ac:dyDescent="0.25">
      <c r="A9" s="545" t="str">
        <f>'6.2. Паспорт фин осв ввод'!A8:AC8</f>
        <v>АО "Россети Тюмень"</v>
      </c>
      <c r="B9" s="545"/>
      <c r="C9" s="545"/>
      <c r="D9" s="545"/>
      <c r="E9" s="545"/>
      <c r="F9" s="545"/>
      <c r="G9" s="545"/>
      <c r="H9" s="545"/>
      <c r="I9" s="545"/>
      <c r="J9" s="545"/>
      <c r="K9" s="545"/>
      <c r="L9" s="545"/>
      <c r="M9" s="545"/>
      <c r="N9" s="545"/>
      <c r="O9" s="545"/>
      <c r="P9" s="545"/>
      <c r="Q9" s="545"/>
      <c r="R9" s="545"/>
      <c r="S9" s="545"/>
      <c r="T9" s="545"/>
      <c r="U9" s="545"/>
      <c r="V9" s="545"/>
      <c r="W9" s="545"/>
      <c r="X9" s="545"/>
      <c r="Y9" s="545"/>
      <c r="Z9" s="545"/>
      <c r="AA9" s="545"/>
      <c r="AB9" s="545"/>
      <c r="AC9" s="545"/>
      <c r="AD9" s="545"/>
      <c r="AE9" s="545"/>
      <c r="AF9" s="545"/>
      <c r="AG9" s="545"/>
      <c r="AH9" s="545"/>
      <c r="AI9" s="545"/>
      <c r="AJ9" s="545"/>
      <c r="AK9" s="545"/>
      <c r="AL9" s="545"/>
      <c r="AM9" s="545"/>
      <c r="AN9" s="545"/>
      <c r="AO9" s="545"/>
      <c r="AP9" s="545"/>
      <c r="AQ9" s="545"/>
      <c r="AR9" s="545"/>
      <c r="AS9" s="545"/>
      <c r="AT9" s="545"/>
      <c r="AU9" s="545"/>
      <c r="AV9" s="545"/>
    </row>
    <row r="10" spans="1:48" ht="15.75" x14ac:dyDescent="0.25">
      <c r="A10" s="546" t="s">
        <v>8</v>
      </c>
      <c r="B10" s="546"/>
      <c r="C10" s="546"/>
      <c r="D10" s="546"/>
      <c r="E10" s="546"/>
      <c r="F10" s="546"/>
      <c r="G10" s="546"/>
      <c r="H10" s="546"/>
      <c r="I10" s="546"/>
      <c r="J10" s="546"/>
      <c r="K10" s="546"/>
      <c r="L10" s="546"/>
      <c r="M10" s="546"/>
      <c r="N10" s="546"/>
      <c r="O10" s="546"/>
      <c r="P10" s="546"/>
      <c r="Q10" s="546"/>
      <c r="R10" s="546"/>
      <c r="S10" s="546"/>
      <c r="T10" s="546"/>
      <c r="U10" s="546"/>
      <c r="V10" s="546"/>
      <c r="W10" s="546"/>
      <c r="X10" s="546"/>
      <c r="Y10" s="546"/>
      <c r="Z10" s="546"/>
      <c r="AA10" s="546"/>
      <c r="AB10" s="546"/>
      <c r="AC10" s="546"/>
      <c r="AD10" s="546"/>
      <c r="AE10" s="546"/>
      <c r="AF10" s="546"/>
      <c r="AG10" s="546"/>
      <c r="AH10" s="546"/>
      <c r="AI10" s="546"/>
      <c r="AJ10" s="546"/>
      <c r="AK10" s="546"/>
      <c r="AL10" s="546"/>
      <c r="AM10" s="546"/>
      <c r="AN10" s="546"/>
      <c r="AO10" s="546"/>
      <c r="AP10" s="546"/>
      <c r="AQ10" s="546"/>
      <c r="AR10" s="546"/>
      <c r="AS10" s="546"/>
      <c r="AT10" s="546"/>
      <c r="AU10" s="546"/>
      <c r="AV10" s="546"/>
    </row>
    <row r="11" spans="1:48" ht="18.75" x14ac:dyDescent="0.25">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row>
    <row r="12" spans="1:48" x14ac:dyDescent="0.25">
      <c r="A12" s="547" t="str">
        <f>'6.2. Паспорт фин осв ввод'!A11:AC11</f>
        <v>F_TP3300.VL.0067</v>
      </c>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row>
    <row r="13" spans="1:48" ht="15.75" x14ac:dyDescent="0.25">
      <c r="A13" s="546" t="s">
        <v>7</v>
      </c>
      <c r="B13" s="546"/>
      <c r="C13" s="546"/>
      <c r="D13" s="546"/>
      <c r="E13" s="546"/>
      <c r="F13" s="546"/>
      <c r="G13" s="546"/>
      <c r="H13" s="546"/>
      <c r="I13" s="546"/>
      <c r="J13" s="546"/>
      <c r="K13" s="546"/>
      <c r="L13" s="546"/>
      <c r="M13" s="546"/>
      <c r="N13" s="546"/>
      <c r="O13" s="546"/>
      <c r="P13" s="546"/>
      <c r="Q13" s="546"/>
      <c r="R13" s="546"/>
      <c r="S13" s="546"/>
      <c r="T13" s="546"/>
      <c r="U13" s="546"/>
      <c r="V13" s="546"/>
      <c r="W13" s="546"/>
      <c r="X13" s="546"/>
      <c r="Y13" s="546"/>
      <c r="Z13" s="546"/>
      <c r="AA13" s="546"/>
      <c r="AB13" s="546"/>
      <c r="AC13" s="546"/>
      <c r="AD13" s="546"/>
      <c r="AE13" s="546"/>
      <c r="AF13" s="546"/>
      <c r="AG13" s="546"/>
      <c r="AH13" s="546"/>
      <c r="AI13" s="546"/>
      <c r="AJ13" s="546"/>
      <c r="AK13" s="546"/>
      <c r="AL13" s="546"/>
      <c r="AM13" s="546"/>
      <c r="AN13" s="546"/>
      <c r="AO13" s="546"/>
      <c r="AP13" s="546"/>
      <c r="AQ13" s="546"/>
      <c r="AR13" s="546"/>
      <c r="AS13" s="546"/>
      <c r="AT13" s="546"/>
      <c r="AU13" s="546"/>
      <c r="AV13" s="546"/>
    </row>
    <row r="14" spans="1:48" ht="18.75"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row>
    <row r="15" spans="1:48" ht="42" customHeight="1" x14ac:dyDescent="0.25">
      <c r="A15" s="54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row>
    <row r="16" spans="1:48" ht="15.75" x14ac:dyDescent="0.25">
      <c r="A16" s="546" t="s">
        <v>6</v>
      </c>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c r="AD16" s="546"/>
      <c r="AE16" s="546"/>
      <c r="AF16" s="546"/>
      <c r="AG16" s="546"/>
      <c r="AH16" s="546"/>
      <c r="AI16" s="546"/>
      <c r="AJ16" s="546"/>
      <c r="AK16" s="546"/>
      <c r="AL16" s="546"/>
      <c r="AM16" s="546"/>
      <c r="AN16" s="546"/>
      <c r="AO16" s="546"/>
      <c r="AP16" s="546"/>
      <c r="AQ16" s="546"/>
      <c r="AR16" s="546"/>
      <c r="AS16" s="546"/>
      <c r="AT16" s="546"/>
      <c r="AU16" s="546"/>
      <c r="AV16" s="546"/>
    </row>
    <row r="17" spans="1:49"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9"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9"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9"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9" x14ac:dyDescent="0.25">
      <c r="A21" s="535" t="s">
        <v>396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9" ht="58.5" customHeight="1" x14ac:dyDescent="0.25">
      <c r="A22" s="520" t="s">
        <v>52</v>
      </c>
      <c r="B22" s="537" t="s">
        <v>24</v>
      </c>
      <c r="C22" s="520" t="s">
        <v>51</v>
      </c>
      <c r="D22" s="520" t="s">
        <v>50</v>
      </c>
      <c r="E22" s="540" t="s">
        <v>407</v>
      </c>
      <c r="F22" s="541"/>
      <c r="G22" s="541"/>
      <c r="H22" s="541"/>
      <c r="I22" s="541"/>
      <c r="J22" s="541"/>
      <c r="K22" s="541"/>
      <c r="L22" s="542"/>
      <c r="M22" s="520" t="s">
        <v>49</v>
      </c>
      <c r="N22" s="520" t="s">
        <v>48</v>
      </c>
      <c r="O22" s="520" t="s">
        <v>47</v>
      </c>
      <c r="P22" s="519" t="s">
        <v>235</v>
      </c>
      <c r="Q22" s="519" t="s">
        <v>46</v>
      </c>
      <c r="R22" s="519" t="s">
        <v>45</v>
      </c>
      <c r="S22" s="519" t="s">
        <v>44</v>
      </c>
      <c r="T22" s="519"/>
      <c r="U22" s="534" t="s">
        <v>43</v>
      </c>
      <c r="V22" s="534" t="s">
        <v>42</v>
      </c>
      <c r="W22" s="519" t="s">
        <v>41</v>
      </c>
      <c r="X22" s="519" t="s">
        <v>40</v>
      </c>
      <c r="Y22" s="519" t="s">
        <v>39</v>
      </c>
      <c r="Z22" s="543" t="s">
        <v>38</v>
      </c>
      <c r="AA22" s="519" t="s">
        <v>37</v>
      </c>
      <c r="AB22" s="519" t="s">
        <v>36</v>
      </c>
      <c r="AC22" s="519" t="s">
        <v>35</v>
      </c>
      <c r="AD22" s="519" t="s">
        <v>34</v>
      </c>
      <c r="AE22" s="519" t="s">
        <v>33</v>
      </c>
      <c r="AF22" s="519" t="s">
        <v>32</v>
      </c>
      <c r="AG22" s="519"/>
      <c r="AH22" s="519"/>
      <c r="AI22" s="519"/>
      <c r="AJ22" s="519"/>
      <c r="AK22" s="519"/>
      <c r="AL22" s="519" t="s">
        <v>31</v>
      </c>
      <c r="AM22" s="519"/>
      <c r="AN22" s="519"/>
      <c r="AO22" s="519"/>
      <c r="AP22" s="519" t="s">
        <v>30</v>
      </c>
      <c r="AQ22" s="519"/>
      <c r="AR22" s="519" t="s">
        <v>29</v>
      </c>
      <c r="AS22" s="519" t="s">
        <v>28</v>
      </c>
      <c r="AT22" s="519" t="s">
        <v>27</v>
      </c>
      <c r="AU22" s="519" t="s">
        <v>26</v>
      </c>
      <c r="AV22" s="522" t="s">
        <v>25</v>
      </c>
    </row>
    <row r="23" spans="1:49" ht="64.5" customHeight="1" x14ac:dyDescent="0.25">
      <c r="A23" s="536"/>
      <c r="B23" s="538"/>
      <c r="C23" s="536"/>
      <c r="D23" s="536"/>
      <c r="E23" s="526" t="s">
        <v>23</v>
      </c>
      <c r="F23" s="528" t="s">
        <v>139</v>
      </c>
      <c r="G23" s="528" t="s">
        <v>138</v>
      </c>
      <c r="H23" s="528" t="s">
        <v>137</v>
      </c>
      <c r="I23" s="530" t="s">
        <v>341</v>
      </c>
      <c r="J23" s="530" t="s">
        <v>342</v>
      </c>
      <c r="K23" s="530" t="s">
        <v>343</v>
      </c>
      <c r="L23" s="528" t="s">
        <v>80</v>
      </c>
      <c r="M23" s="536"/>
      <c r="N23" s="536"/>
      <c r="O23" s="536"/>
      <c r="P23" s="519"/>
      <c r="Q23" s="519"/>
      <c r="R23" s="519"/>
      <c r="S23" s="532" t="s">
        <v>2</v>
      </c>
      <c r="T23" s="532" t="s">
        <v>11</v>
      </c>
      <c r="U23" s="534"/>
      <c r="V23" s="534"/>
      <c r="W23" s="519"/>
      <c r="X23" s="519"/>
      <c r="Y23" s="519"/>
      <c r="Z23" s="519"/>
      <c r="AA23" s="519"/>
      <c r="AB23" s="519"/>
      <c r="AC23" s="519"/>
      <c r="AD23" s="519"/>
      <c r="AE23" s="519"/>
      <c r="AF23" s="519" t="s">
        <v>22</v>
      </c>
      <c r="AG23" s="519"/>
      <c r="AH23" s="519" t="s">
        <v>21</v>
      </c>
      <c r="AI23" s="519"/>
      <c r="AJ23" s="520" t="s">
        <v>20</v>
      </c>
      <c r="AK23" s="520" t="s">
        <v>19</v>
      </c>
      <c r="AL23" s="520" t="s">
        <v>18</v>
      </c>
      <c r="AM23" s="520" t="s">
        <v>17</v>
      </c>
      <c r="AN23" s="520" t="s">
        <v>16</v>
      </c>
      <c r="AO23" s="520" t="s">
        <v>15</v>
      </c>
      <c r="AP23" s="520" t="s">
        <v>14</v>
      </c>
      <c r="AQ23" s="524" t="s">
        <v>11</v>
      </c>
      <c r="AR23" s="519"/>
      <c r="AS23" s="519"/>
      <c r="AT23" s="519"/>
      <c r="AU23" s="519"/>
      <c r="AV23" s="523"/>
    </row>
    <row r="24" spans="1:49" ht="96.75" customHeight="1" x14ac:dyDescent="0.25">
      <c r="A24" s="521"/>
      <c r="B24" s="539"/>
      <c r="C24" s="521"/>
      <c r="D24" s="521"/>
      <c r="E24" s="527"/>
      <c r="F24" s="529"/>
      <c r="G24" s="529"/>
      <c r="H24" s="529"/>
      <c r="I24" s="531"/>
      <c r="J24" s="531"/>
      <c r="K24" s="531"/>
      <c r="L24" s="529"/>
      <c r="M24" s="521"/>
      <c r="N24" s="521"/>
      <c r="O24" s="521"/>
      <c r="P24" s="519"/>
      <c r="Q24" s="519"/>
      <c r="R24" s="519"/>
      <c r="S24" s="533"/>
      <c r="T24" s="533"/>
      <c r="U24" s="534"/>
      <c r="V24" s="534"/>
      <c r="W24" s="519"/>
      <c r="X24" s="519"/>
      <c r="Y24" s="519"/>
      <c r="Z24" s="519"/>
      <c r="AA24" s="519"/>
      <c r="AB24" s="519"/>
      <c r="AC24" s="519"/>
      <c r="AD24" s="519"/>
      <c r="AE24" s="519"/>
      <c r="AF24" s="269" t="s">
        <v>13</v>
      </c>
      <c r="AG24" s="269" t="s">
        <v>12</v>
      </c>
      <c r="AH24" s="92" t="s">
        <v>2</v>
      </c>
      <c r="AI24" s="92" t="s">
        <v>11</v>
      </c>
      <c r="AJ24" s="521"/>
      <c r="AK24" s="521"/>
      <c r="AL24" s="521"/>
      <c r="AM24" s="521"/>
      <c r="AN24" s="521"/>
      <c r="AO24" s="521"/>
      <c r="AP24" s="521"/>
      <c r="AQ24" s="525"/>
      <c r="AR24" s="519"/>
      <c r="AS24" s="519"/>
      <c r="AT24" s="519"/>
      <c r="AU24" s="519"/>
      <c r="AV24" s="523"/>
    </row>
    <row r="25" spans="1:49" s="276" customFormat="1" ht="12" thickBot="1" x14ac:dyDescent="0.25">
      <c r="A25" s="275">
        <v>1</v>
      </c>
      <c r="B25" s="275">
        <v>2</v>
      </c>
      <c r="C25" s="275">
        <v>4</v>
      </c>
      <c r="D25" s="275">
        <v>5</v>
      </c>
      <c r="E25" s="275">
        <v>6</v>
      </c>
      <c r="F25" s="275">
        <f>E25+1</f>
        <v>7</v>
      </c>
      <c r="G25" s="275">
        <f t="shared" ref="G25:AV25" si="0">F25+1</f>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9" s="367" customFormat="1" ht="89.25" x14ac:dyDescent="0.2">
      <c r="A26" s="357" t="s">
        <v>421</v>
      </c>
      <c r="B26" s="358" t="s">
        <v>963</v>
      </c>
      <c r="C26" s="358" t="s">
        <v>417</v>
      </c>
      <c r="D26" s="359" t="s">
        <v>418</v>
      </c>
      <c r="E26" s="360"/>
      <c r="F26" s="360"/>
      <c r="G26" s="360"/>
      <c r="H26" s="360"/>
      <c r="I26" s="360"/>
      <c r="J26" s="360"/>
      <c r="K26" s="360"/>
      <c r="L26" s="360"/>
      <c r="M26" s="358" t="s">
        <v>419</v>
      </c>
      <c r="N26" s="361" t="s">
        <v>420</v>
      </c>
      <c r="O26" s="358" t="s">
        <v>963</v>
      </c>
      <c r="P26" s="362">
        <v>40924</v>
      </c>
      <c r="Q26" s="358" t="s">
        <v>422</v>
      </c>
      <c r="R26" s="362">
        <v>28647</v>
      </c>
      <c r="S26" s="358" t="s">
        <v>423</v>
      </c>
      <c r="T26" s="358" t="s">
        <v>423</v>
      </c>
      <c r="U26" s="358">
        <v>4</v>
      </c>
      <c r="V26" s="358">
        <v>4</v>
      </c>
      <c r="W26" s="358" t="s">
        <v>424</v>
      </c>
      <c r="X26" s="363">
        <v>28064</v>
      </c>
      <c r="Y26" s="358"/>
      <c r="Z26" s="358">
        <v>1</v>
      </c>
      <c r="AA26" s="362">
        <v>22730</v>
      </c>
      <c r="AB26" s="362">
        <v>22730</v>
      </c>
      <c r="AC26" s="358" t="s">
        <v>424</v>
      </c>
      <c r="AD26" s="362">
        <v>26822</v>
      </c>
      <c r="AE26" s="362">
        <v>0</v>
      </c>
      <c r="AF26" s="359" t="s">
        <v>428</v>
      </c>
      <c r="AG26" s="358" t="s">
        <v>429</v>
      </c>
      <c r="AH26" s="358" t="s">
        <v>430</v>
      </c>
      <c r="AI26" s="358" t="s">
        <v>430</v>
      </c>
      <c r="AJ26" s="358" t="s">
        <v>431</v>
      </c>
      <c r="AK26" s="358" t="s">
        <v>432</v>
      </c>
      <c r="AL26" s="364"/>
      <c r="AM26" s="364"/>
      <c r="AN26" s="365"/>
      <c r="AO26" s="364"/>
      <c r="AP26" s="358" t="s">
        <v>433</v>
      </c>
      <c r="AQ26" s="358" t="s">
        <v>434</v>
      </c>
      <c r="AR26" s="358" t="s">
        <v>433</v>
      </c>
      <c r="AS26" s="358" t="s">
        <v>434</v>
      </c>
      <c r="AT26" s="358" t="s">
        <v>435</v>
      </c>
      <c r="AU26" s="358" t="s">
        <v>436</v>
      </c>
      <c r="AV26" s="366" t="s">
        <v>986</v>
      </c>
      <c r="AW26" s="284">
        <v>14.135</v>
      </c>
    </row>
    <row r="27" spans="1:49" s="367" customFormat="1" ht="12.75" x14ac:dyDescent="0.2">
      <c r="A27" s="368"/>
      <c r="B27" s="156"/>
      <c r="C27" s="156"/>
      <c r="D27" s="156"/>
      <c r="E27" s="156"/>
      <c r="F27" s="156"/>
      <c r="G27" s="156"/>
      <c r="H27" s="156"/>
      <c r="I27" s="156"/>
      <c r="J27" s="156"/>
      <c r="K27" s="156"/>
      <c r="L27" s="156"/>
      <c r="M27" s="156"/>
      <c r="N27" s="156"/>
      <c r="O27" s="286"/>
      <c r="P27" s="290"/>
      <c r="Q27" s="286"/>
      <c r="R27" s="290"/>
      <c r="S27" s="286"/>
      <c r="T27" s="286"/>
      <c r="U27" s="286"/>
      <c r="V27" s="286"/>
      <c r="W27" s="286" t="s">
        <v>425</v>
      </c>
      <c r="X27" s="369">
        <v>27924</v>
      </c>
      <c r="Y27" s="286"/>
      <c r="Z27" s="286"/>
      <c r="AA27" s="290">
        <v>24015</v>
      </c>
      <c r="AB27" s="156"/>
      <c r="AC27" s="156"/>
      <c r="AD27" s="156"/>
      <c r="AE27" s="156"/>
      <c r="AF27" s="156"/>
      <c r="AG27" s="156"/>
      <c r="AH27" s="156"/>
      <c r="AI27" s="156"/>
      <c r="AJ27" s="156"/>
      <c r="AK27" s="156"/>
      <c r="AL27" s="156"/>
      <c r="AM27" s="156"/>
      <c r="AN27" s="156"/>
      <c r="AO27" s="156"/>
      <c r="AP27" s="156"/>
      <c r="AQ27" s="156"/>
      <c r="AR27" s="156"/>
      <c r="AS27" s="156"/>
      <c r="AT27" s="156"/>
      <c r="AU27" s="156"/>
      <c r="AV27" s="370"/>
    </row>
    <row r="28" spans="1:49" s="367" customFormat="1" ht="12.75" x14ac:dyDescent="0.2">
      <c r="A28" s="368"/>
      <c r="B28" s="156"/>
      <c r="C28" s="156"/>
      <c r="D28" s="156"/>
      <c r="E28" s="156"/>
      <c r="F28" s="156"/>
      <c r="G28" s="156"/>
      <c r="H28" s="156"/>
      <c r="I28" s="156"/>
      <c r="J28" s="156"/>
      <c r="K28" s="156"/>
      <c r="L28" s="156"/>
      <c r="M28" s="156"/>
      <c r="N28" s="156"/>
      <c r="O28" s="286"/>
      <c r="P28" s="290"/>
      <c r="Q28" s="286"/>
      <c r="R28" s="290"/>
      <c r="S28" s="286"/>
      <c r="T28" s="286"/>
      <c r="U28" s="286"/>
      <c r="V28" s="286"/>
      <c r="W28" s="286" t="s">
        <v>426</v>
      </c>
      <c r="X28" s="369">
        <v>27989</v>
      </c>
      <c r="Y28" s="286" t="s">
        <v>426</v>
      </c>
      <c r="Z28" s="286"/>
      <c r="AA28" s="290"/>
      <c r="AB28" s="156"/>
      <c r="AC28" s="156"/>
      <c r="AD28" s="156"/>
      <c r="AE28" s="156"/>
      <c r="AF28" s="156"/>
      <c r="AG28" s="156"/>
      <c r="AH28" s="156"/>
      <c r="AI28" s="156"/>
      <c r="AJ28" s="156"/>
      <c r="AK28" s="156"/>
      <c r="AL28" s="156"/>
      <c r="AM28" s="156"/>
      <c r="AN28" s="156"/>
      <c r="AO28" s="156"/>
      <c r="AP28" s="156"/>
      <c r="AQ28" s="156"/>
      <c r="AR28" s="156"/>
      <c r="AS28" s="156"/>
      <c r="AT28" s="156"/>
      <c r="AU28" s="156"/>
      <c r="AV28" s="370"/>
    </row>
    <row r="29" spans="1:49" s="367" customFormat="1" ht="12.75" x14ac:dyDescent="0.2">
      <c r="A29" s="371"/>
      <c r="B29" s="372"/>
      <c r="C29" s="372"/>
      <c r="D29" s="372"/>
      <c r="E29" s="372"/>
      <c r="F29" s="372"/>
      <c r="G29" s="372"/>
      <c r="H29" s="372"/>
      <c r="I29" s="372"/>
      <c r="J29" s="372"/>
      <c r="K29" s="372"/>
      <c r="L29" s="372"/>
      <c r="M29" s="372"/>
      <c r="N29" s="372"/>
      <c r="O29" s="373"/>
      <c r="P29" s="374"/>
      <c r="Q29" s="373"/>
      <c r="R29" s="374"/>
      <c r="S29" s="373"/>
      <c r="T29" s="373"/>
      <c r="U29" s="373"/>
      <c r="V29" s="373"/>
      <c r="W29" s="373" t="s">
        <v>427</v>
      </c>
      <c r="X29" s="375">
        <v>24905</v>
      </c>
      <c r="Y29" s="373" t="s">
        <v>427</v>
      </c>
      <c r="Z29" s="373"/>
      <c r="AA29" s="374"/>
      <c r="AB29" s="372"/>
      <c r="AC29" s="372"/>
      <c r="AD29" s="372"/>
      <c r="AE29" s="372"/>
      <c r="AF29" s="372"/>
      <c r="AG29" s="372"/>
      <c r="AH29" s="372"/>
      <c r="AI29" s="372"/>
      <c r="AJ29" s="372"/>
      <c r="AK29" s="372"/>
      <c r="AL29" s="372"/>
      <c r="AM29" s="372"/>
      <c r="AN29" s="372"/>
      <c r="AO29" s="372"/>
      <c r="AP29" s="372"/>
      <c r="AQ29" s="372"/>
      <c r="AR29" s="372"/>
      <c r="AS29" s="372"/>
      <c r="AT29" s="372"/>
      <c r="AU29" s="372"/>
      <c r="AV29" s="376"/>
    </row>
    <row r="30" spans="1:49" s="284" customFormat="1" ht="63.75" x14ac:dyDescent="0.25">
      <c r="A30" s="277">
        <v>2014.1066000000001</v>
      </c>
      <c r="B30" s="278" t="s">
        <v>987</v>
      </c>
      <c r="C30" s="278" t="s">
        <v>417</v>
      </c>
      <c r="D30" s="265"/>
      <c r="E30" s="266"/>
      <c r="F30" s="266"/>
      <c r="G30" s="266"/>
      <c r="H30" s="266"/>
      <c r="I30" s="266"/>
      <c r="J30" s="266"/>
      <c r="K30" s="266"/>
      <c r="L30" s="266"/>
      <c r="M30" s="265" t="s">
        <v>806</v>
      </c>
      <c r="N30" s="278" t="s">
        <v>756</v>
      </c>
      <c r="O30" s="278" t="s">
        <v>757</v>
      </c>
      <c r="P30" s="279">
        <v>0</v>
      </c>
      <c r="Q30" s="278" t="s">
        <v>758</v>
      </c>
      <c r="R30" s="279">
        <v>0</v>
      </c>
      <c r="S30" s="265" t="s">
        <v>613</v>
      </c>
      <c r="T30" s="265" t="s">
        <v>423</v>
      </c>
      <c r="U30" s="266">
        <v>5</v>
      </c>
      <c r="V30" s="266">
        <v>5</v>
      </c>
      <c r="W30" s="278" t="s">
        <v>759</v>
      </c>
      <c r="X30" s="279"/>
      <c r="Y30" s="280"/>
      <c r="Z30" s="280"/>
      <c r="AA30" s="280"/>
      <c r="AB30" s="280"/>
      <c r="AC30" s="278" t="s">
        <v>759</v>
      </c>
      <c r="AD30" s="280">
        <v>0</v>
      </c>
      <c r="AE30" s="280">
        <v>0</v>
      </c>
      <c r="AF30" s="280" t="s">
        <v>760</v>
      </c>
      <c r="AG30" s="281" t="s">
        <v>429</v>
      </c>
      <c r="AH30" s="280" t="s">
        <v>761</v>
      </c>
      <c r="AI30" s="280" t="s">
        <v>761</v>
      </c>
      <c r="AJ30" s="280" t="s">
        <v>762</v>
      </c>
      <c r="AK30" s="282">
        <v>42279</v>
      </c>
      <c r="AL30" s="280"/>
      <c r="AM30" s="280"/>
      <c r="AN30" s="280"/>
      <c r="AO30" s="280"/>
      <c r="AP30" s="282">
        <v>42004</v>
      </c>
      <c r="AQ30" s="282">
        <v>42314</v>
      </c>
      <c r="AR30" s="282">
        <v>42004</v>
      </c>
      <c r="AS30" s="282">
        <v>42314</v>
      </c>
      <c r="AT30" s="281" t="s">
        <v>763</v>
      </c>
      <c r="AU30" s="281" t="s">
        <v>764</v>
      </c>
      <c r="AV30" s="283" t="s">
        <v>988</v>
      </c>
      <c r="AW30" s="284">
        <v>0.16500000000000001</v>
      </c>
    </row>
    <row r="31" spans="1:49" s="284" customFormat="1" ht="12.75" x14ac:dyDescent="0.25">
      <c r="A31" s="277"/>
      <c r="B31" s="278"/>
      <c r="C31" s="278"/>
      <c r="D31" s="265"/>
      <c r="E31" s="266"/>
      <c r="F31" s="266"/>
      <c r="G31" s="266"/>
      <c r="H31" s="266"/>
      <c r="I31" s="266"/>
      <c r="J31" s="266"/>
      <c r="K31" s="266"/>
      <c r="L31" s="266"/>
      <c r="M31" s="265"/>
      <c r="N31" s="278"/>
      <c r="O31" s="278"/>
      <c r="P31" s="279"/>
      <c r="Q31" s="278"/>
      <c r="R31" s="279"/>
      <c r="S31" s="265"/>
      <c r="T31" s="265"/>
      <c r="U31" s="266"/>
      <c r="V31" s="266"/>
      <c r="W31" s="278" t="s">
        <v>765</v>
      </c>
      <c r="X31" s="279"/>
      <c r="Y31" s="280"/>
      <c r="Z31" s="280"/>
      <c r="AA31" s="280"/>
      <c r="AB31" s="280"/>
      <c r="AC31" s="280"/>
      <c r="AD31" s="280"/>
      <c r="AE31" s="280"/>
      <c r="AF31" s="280"/>
      <c r="AG31" s="280"/>
      <c r="AH31" s="280"/>
      <c r="AI31" s="280"/>
      <c r="AJ31" s="280"/>
      <c r="AK31" s="280"/>
      <c r="AL31" s="280"/>
      <c r="AM31" s="280"/>
      <c r="AN31" s="280"/>
      <c r="AO31" s="280"/>
      <c r="AP31" s="280"/>
      <c r="AQ31" s="280"/>
      <c r="AR31" s="280"/>
      <c r="AS31" s="280"/>
      <c r="AT31" s="280"/>
      <c r="AU31" s="280"/>
      <c r="AV31" s="280"/>
    </row>
    <row r="32" spans="1:49" s="284" customFormat="1" ht="25.5" x14ac:dyDescent="0.25">
      <c r="A32" s="277"/>
      <c r="B32" s="278"/>
      <c r="C32" s="278"/>
      <c r="D32" s="265"/>
      <c r="E32" s="266"/>
      <c r="F32" s="266"/>
      <c r="G32" s="266"/>
      <c r="H32" s="266"/>
      <c r="I32" s="266"/>
      <c r="J32" s="266"/>
      <c r="K32" s="266"/>
      <c r="L32" s="266"/>
      <c r="M32" s="265"/>
      <c r="N32" s="278"/>
      <c r="O32" s="278"/>
      <c r="P32" s="279"/>
      <c r="Q32" s="278"/>
      <c r="R32" s="279"/>
      <c r="S32" s="265"/>
      <c r="T32" s="265"/>
      <c r="U32" s="266"/>
      <c r="V32" s="266"/>
      <c r="W32" s="278" t="s">
        <v>766</v>
      </c>
      <c r="X32" s="279"/>
      <c r="Y32" s="280"/>
      <c r="Z32" s="280"/>
      <c r="AA32" s="280"/>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9" s="284" customFormat="1" ht="12.75" x14ac:dyDescent="0.25">
      <c r="A33" s="277"/>
      <c r="B33" s="278"/>
      <c r="C33" s="278"/>
      <c r="D33" s="265"/>
      <c r="E33" s="266"/>
      <c r="F33" s="266"/>
      <c r="G33" s="266"/>
      <c r="H33" s="266"/>
      <c r="I33" s="266"/>
      <c r="J33" s="266"/>
      <c r="K33" s="266"/>
      <c r="L33" s="266"/>
      <c r="M33" s="265"/>
      <c r="N33" s="278"/>
      <c r="O33" s="278"/>
      <c r="P33" s="279"/>
      <c r="Q33" s="278"/>
      <c r="R33" s="279"/>
      <c r="S33" s="265"/>
      <c r="T33" s="265"/>
      <c r="U33" s="266"/>
      <c r="V33" s="266"/>
      <c r="W33" s="278" t="s">
        <v>767</v>
      </c>
      <c r="X33" s="279"/>
      <c r="Y33" s="280"/>
      <c r="Z33" s="280"/>
      <c r="AA33" s="280"/>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9" s="284" customFormat="1" ht="12.75" x14ac:dyDescent="0.25">
      <c r="A34" s="277"/>
      <c r="B34" s="278"/>
      <c r="C34" s="278"/>
      <c r="D34" s="265"/>
      <c r="E34" s="266"/>
      <c r="F34" s="266"/>
      <c r="G34" s="266"/>
      <c r="H34" s="266"/>
      <c r="I34" s="266"/>
      <c r="J34" s="266"/>
      <c r="K34" s="266"/>
      <c r="L34" s="266"/>
      <c r="M34" s="265"/>
      <c r="N34" s="278"/>
      <c r="O34" s="278"/>
      <c r="P34" s="279"/>
      <c r="Q34" s="278"/>
      <c r="R34" s="279"/>
      <c r="S34" s="265"/>
      <c r="T34" s="265"/>
      <c r="U34" s="266"/>
      <c r="V34" s="266"/>
      <c r="W34" s="278" t="s">
        <v>768</v>
      </c>
      <c r="X34" s="279"/>
      <c r="Y34" s="280" t="s">
        <v>768</v>
      </c>
      <c r="Z34" s="280"/>
      <c r="AA34" s="280"/>
      <c r="AB34" s="280"/>
      <c r="AC34" s="280"/>
      <c r="AD34" s="280"/>
      <c r="AE34" s="280"/>
      <c r="AF34" s="280"/>
      <c r="AG34" s="280"/>
      <c r="AH34" s="280"/>
      <c r="AI34" s="280"/>
      <c r="AJ34" s="280"/>
      <c r="AK34" s="280"/>
      <c r="AL34" s="280"/>
      <c r="AM34" s="280"/>
      <c r="AN34" s="280"/>
      <c r="AO34" s="280"/>
      <c r="AP34" s="280"/>
      <c r="AQ34" s="280"/>
      <c r="AR34" s="280"/>
      <c r="AS34" s="280"/>
      <c r="AT34" s="280"/>
      <c r="AU34" s="280"/>
      <c r="AV34" s="280"/>
    </row>
    <row r="35" spans="1:49" s="367" customFormat="1" ht="80.25" customHeight="1" x14ac:dyDescent="0.2">
      <c r="A35" s="285">
        <v>1</v>
      </c>
      <c r="B35" s="286" t="s">
        <v>965</v>
      </c>
      <c r="C35" s="286" t="s">
        <v>417</v>
      </c>
      <c r="D35" s="287" t="s">
        <v>609</v>
      </c>
      <c r="E35" s="266"/>
      <c r="F35" s="266"/>
      <c r="G35" s="266"/>
      <c r="H35" s="266"/>
      <c r="I35" s="266"/>
      <c r="J35" s="266"/>
      <c r="K35" s="266"/>
      <c r="L35" s="288"/>
      <c r="M35" s="265" t="s">
        <v>806</v>
      </c>
      <c r="N35" s="289" t="s">
        <v>989</v>
      </c>
      <c r="O35" s="286" t="s">
        <v>965</v>
      </c>
      <c r="P35" s="290"/>
      <c r="Q35" s="286" t="s">
        <v>670</v>
      </c>
      <c r="R35" s="290">
        <v>65.19</v>
      </c>
      <c r="S35" s="286" t="s">
        <v>671</v>
      </c>
      <c r="T35" s="286" t="s">
        <v>671</v>
      </c>
      <c r="U35" s="286" t="s">
        <v>65</v>
      </c>
      <c r="V35" s="286" t="s">
        <v>65</v>
      </c>
      <c r="W35" s="291" t="s">
        <v>811</v>
      </c>
      <c r="X35" s="290">
        <v>65.19</v>
      </c>
      <c r="Y35" s="286"/>
      <c r="Z35" s="286"/>
      <c r="AA35" s="290"/>
      <c r="AB35" s="290">
        <v>65.19</v>
      </c>
      <c r="AC35" s="291" t="s">
        <v>811</v>
      </c>
      <c r="AD35" s="290">
        <v>65.19</v>
      </c>
      <c r="AE35" s="290"/>
      <c r="AF35" s="287"/>
      <c r="AG35" s="286"/>
      <c r="AH35" s="286"/>
      <c r="AI35" s="286"/>
      <c r="AJ35" s="286"/>
      <c r="AK35" s="286"/>
      <c r="AL35" s="281" t="s">
        <v>1095</v>
      </c>
      <c r="AM35" s="265"/>
      <c r="AN35" s="282"/>
      <c r="AO35" s="265"/>
      <c r="AP35" s="286"/>
      <c r="AQ35" s="286" t="s">
        <v>672</v>
      </c>
      <c r="AR35" s="286"/>
      <c r="AS35" s="286" t="s">
        <v>672</v>
      </c>
      <c r="AT35" s="292">
        <v>43465</v>
      </c>
      <c r="AU35" s="293"/>
      <c r="AV35" s="281" t="s">
        <v>812</v>
      </c>
      <c r="AW35" s="284">
        <v>8.5000000000000006E-2</v>
      </c>
    </row>
    <row r="36" spans="1:49" s="367" customFormat="1" ht="51" x14ac:dyDescent="0.2">
      <c r="A36" s="285">
        <v>2</v>
      </c>
      <c r="B36" s="286" t="s">
        <v>965</v>
      </c>
      <c r="C36" s="286" t="s">
        <v>417</v>
      </c>
      <c r="D36" s="287" t="s">
        <v>609</v>
      </c>
      <c r="E36" s="266"/>
      <c r="F36" s="266"/>
      <c r="G36" s="266"/>
      <c r="H36" s="266"/>
      <c r="I36" s="266"/>
      <c r="J36" s="266"/>
      <c r="K36" s="266"/>
      <c r="L36" s="288"/>
      <c r="M36" s="265" t="s">
        <v>806</v>
      </c>
      <c r="N36" s="289" t="s">
        <v>990</v>
      </c>
      <c r="O36" s="286" t="s">
        <v>965</v>
      </c>
      <c r="P36" s="290"/>
      <c r="Q36" s="286" t="s">
        <v>670</v>
      </c>
      <c r="R36" s="290">
        <v>243.65</v>
      </c>
      <c r="S36" s="286" t="s">
        <v>673</v>
      </c>
      <c r="T36" s="286" t="s">
        <v>673</v>
      </c>
      <c r="U36" s="286" t="s">
        <v>65</v>
      </c>
      <c r="V36" s="286" t="s">
        <v>65</v>
      </c>
      <c r="W36" s="291" t="s">
        <v>811</v>
      </c>
      <c r="X36" s="290">
        <v>243.65</v>
      </c>
      <c r="Y36" s="286"/>
      <c r="Z36" s="286"/>
      <c r="AA36" s="290"/>
      <c r="AB36" s="290">
        <v>243.65</v>
      </c>
      <c r="AC36" s="291" t="s">
        <v>811</v>
      </c>
      <c r="AD36" s="290">
        <v>243.65</v>
      </c>
      <c r="AE36" s="290"/>
      <c r="AF36" s="287"/>
      <c r="AG36" s="286"/>
      <c r="AH36" s="286"/>
      <c r="AI36" s="286"/>
      <c r="AJ36" s="286"/>
      <c r="AK36" s="286"/>
      <c r="AL36" s="281" t="s">
        <v>1095</v>
      </c>
      <c r="AM36" s="265"/>
      <c r="AN36" s="282"/>
      <c r="AO36" s="265"/>
      <c r="AP36" s="286"/>
      <c r="AQ36" s="286" t="s">
        <v>672</v>
      </c>
      <c r="AR36" s="286"/>
      <c r="AS36" s="286" t="s">
        <v>672</v>
      </c>
      <c r="AT36" s="292">
        <v>43555</v>
      </c>
      <c r="AU36" s="293"/>
      <c r="AV36" s="278" t="s">
        <v>813</v>
      </c>
      <c r="AW36" s="284">
        <v>0.23599999999999999</v>
      </c>
    </row>
    <row r="37" spans="1:49" s="367" customFormat="1" ht="63.75" x14ac:dyDescent="0.2">
      <c r="A37" s="285">
        <v>3</v>
      </c>
      <c r="B37" s="286" t="s">
        <v>965</v>
      </c>
      <c r="C37" s="286" t="s">
        <v>417</v>
      </c>
      <c r="D37" s="287" t="s">
        <v>609</v>
      </c>
      <c r="E37" s="266"/>
      <c r="F37" s="266"/>
      <c r="G37" s="266"/>
      <c r="H37" s="266"/>
      <c r="I37" s="266"/>
      <c r="J37" s="266"/>
      <c r="K37" s="266"/>
      <c r="L37" s="288"/>
      <c r="M37" s="265" t="s">
        <v>806</v>
      </c>
      <c r="N37" s="289" t="s">
        <v>991</v>
      </c>
      <c r="O37" s="286" t="s">
        <v>965</v>
      </c>
      <c r="P37" s="290"/>
      <c r="Q37" s="286" t="s">
        <v>670</v>
      </c>
      <c r="R37" s="290">
        <v>105.7</v>
      </c>
      <c r="S37" s="286" t="s">
        <v>673</v>
      </c>
      <c r="T37" s="286" t="s">
        <v>673</v>
      </c>
      <c r="U37" s="286" t="s">
        <v>65</v>
      </c>
      <c r="V37" s="286" t="s">
        <v>65</v>
      </c>
      <c r="W37" s="291" t="s">
        <v>811</v>
      </c>
      <c r="X37" s="290">
        <v>105.7</v>
      </c>
      <c r="Y37" s="286"/>
      <c r="Z37" s="286"/>
      <c r="AA37" s="290"/>
      <c r="AB37" s="290">
        <v>105.7</v>
      </c>
      <c r="AC37" s="291" t="s">
        <v>811</v>
      </c>
      <c r="AD37" s="290">
        <v>105.7</v>
      </c>
      <c r="AE37" s="290"/>
      <c r="AF37" s="287"/>
      <c r="AG37" s="286"/>
      <c r="AH37" s="286"/>
      <c r="AI37" s="286"/>
      <c r="AJ37" s="286"/>
      <c r="AK37" s="286"/>
      <c r="AL37" s="281" t="s">
        <v>1095</v>
      </c>
      <c r="AM37" s="265"/>
      <c r="AN37" s="282"/>
      <c r="AO37" s="265"/>
      <c r="AP37" s="286"/>
      <c r="AQ37" s="286" t="s">
        <v>674</v>
      </c>
      <c r="AR37" s="286"/>
      <c r="AS37" s="286" t="s">
        <v>674</v>
      </c>
      <c r="AT37" s="292">
        <v>43465</v>
      </c>
      <c r="AU37" s="293"/>
      <c r="AV37" s="278" t="s">
        <v>814</v>
      </c>
      <c r="AW37" s="284">
        <v>0.11899999999999999</v>
      </c>
    </row>
    <row r="38" spans="1:49" s="367" customFormat="1" ht="63.75" x14ac:dyDescent="0.2">
      <c r="A38" s="285">
        <v>4</v>
      </c>
      <c r="B38" s="286" t="s">
        <v>965</v>
      </c>
      <c r="C38" s="286" t="s">
        <v>417</v>
      </c>
      <c r="D38" s="287" t="s">
        <v>609</v>
      </c>
      <c r="E38" s="266"/>
      <c r="F38" s="266"/>
      <c r="G38" s="266"/>
      <c r="H38" s="266"/>
      <c r="I38" s="266"/>
      <c r="J38" s="266"/>
      <c r="K38" s="266"/>
      <c r="L38" s="288"/>
      <c r="M38" s="265" t="s">
        <v>806</v>
      </c>
      <c r="N38" s="289" t="s">
        <v>992</v>
      </c>
      <c r="O38" s="286" t="s">
        <v>965</v>
      </c>
      <c r="P38" s="290"/>
      <c r="Q38" s="286" t="s">
        <v>670</v>
      </c>
      <c r="R38" s="290">
        <v>68.180000000000007</v>
      </c>
      <c r="S38" s="286" t="s">
        <v>673</v>
      </c>
      <c r="T38" s="286" t="s">
        <v>673</v>
      </c>
      <c r="U38" s="286" t="s">
        <v>65</v>
      </c>
      <c r="V38" s="286" t="s">
        <v>65</v>
      </c>
      <c r="W38" s="291" t="s">
        <v>811</v>
      </c>
      <c r="X38" s="290">
        <v>68.180000000000007</v>
      </c>
      <c r="Y38" s="286"/>
      <c r="Z38" s="286"/>
      <c r="AA38" s="290"/>
      <c r="AB38" s="290">
        <v>68.180000000000007</v>
      </c>
      <c r="AC38" s="291" t="s">
        <v>811</v>
      </c>
      <c r="AD38" s="290">
        <v>68.180000000000007</v>
      </c>
      <c r="AE38" s="290"/>
      <c r="AF38" s="287"/>
      <c r="AG38" s="286"/>
      <c r="AH38" s="286"/>
      <c r="AI38" s="286"/>
      <c r="AJ38" s="286"/>
      <c r="AK38" s="286"/>
      <c r="AL38" s="281" t="s">
        <v>1095</v>
      </c>
      <c r="AM38" s="265"/>
      <c r="AN38" s="282"/>
      <c r="AO38" s="265"/>
      <c r="AP38" s="286"/>
      <c r="AQ38" s="286" t="s">
        <v>675</v>
      </c>
      <c r="AR38" s="286"/>
      <c r="AS38" s="286" t="s">
        <v>675</v>
      </c>
      <c r="AT38" s="292">
        <v>43369</v>
      </c>
      <c r="AU38" s="293"/>
      <c r="AV38" s="278" t="s">
        <v>815</v>
      </c>
      <c r="AW38" s="284">
        <v>0.08</v>
      </c>
    </row>
    <row r="39" spans="1:49" s="367" customFormat="1" ht="63.75" x14ac:dyDescent="0.2">
      <c r="A39" s="285">
        <v>5</v>
      </c>
      <c r="B39" s="286" t="s">
        <v>965</v>
      </c>
      <c r="C39" s="286" t="s">
        <v>417</v>
      </c>
      <c r="D39" s="287" t="s">
        <v>609</v>
      </c>
      <c r="E39" s="266"/>
      <c r="F39" s="266"/>
      <c r="G39" s="266"/>
      <c r="H39" s="266"/>
      <c r="I39" s="266"/>
      <c r="J39" s="266"/>
      <c r="K39" s="266"/>
      <c r="L39" s="288"/>
      <c r="M39" s="265" t="s">
        <v>806</v>
      </c>
      <c r="N39" s="289" t="s">
        <v>993</v>
      </c>
      <c r="O39" s="286" t="s">
        <v>965</v>
      </c>
      <c r="P39" s="290"/>
      <c r="Q39" s="286" t="s">
        <v>670</v>
      </c>
      <c r="R39" s="290">
        <v>35.33</v>
      </c>
      <c r="S39" s="286" t="s">
        <v>673</v>
      </c>
      <c r="T39" s="286" t="s">
        <v>673</v>
      </c>
      <c r="U39" s="286" t="s">
        <v>65</v>
      </c>
      <c r="V39" s="286" t="s">
        <v>65</v>
      </c>
      <c r="W39" s="291" t="s">
        <v>811</v>
      </c>
      <c r="X39" s="290">
        <v>35.33</v>
      </c>
      <c r="Y39" s="286"/>
      <c r="Z39" s="286"/>
      <c r="AA39" s="290"/>
      <c r="AB39" s="290">
        <v>35.33</v>
      </c>
      <c r="AC39" s="291" t="s">
        <v>811</v>
      </c>
      <c r="AD39" s="290">
        <v>35.33</v>
      </c>
      <c r="AE39" s="290"/>
      <c r="AF39" s="287"/>
      <c r="AG39" s="286"/>
      <c r="AH39" s="286"/>
      <c r="AI39" s="286"/>
      <c r="AJ39" s="286"/>
      <c r="AK39" s="286"/>
      <c r="AL39" s="281" t="s">
        <v>1095</v>
      </c>
      <c r="AM39" s="265"/>
      <c r="AN39" s="282"/>
      <c r="AO39" s="265"/>
      <c r="AP39" s="286"/>
      <c r="AQ39" s="286" t="s">
        <v>675</v>
      </c>
      <c r="AR39" s="286"/>
      <c r="AS39" s="286" t="s">
        <v>675</v>
      </c>
      <c r="AT39" s="292">
        <v>43369</v>
      </c>
      <c r="AU39" s="293"/>
      <c r="AV39" s="278" t="s">
        <v>816</v>
      </c>
      <c r="AW39" s="284">
        <v>4.2000000000000003E-2</v>
      </c>
    </row>
    <row r="40" spans="1:49" s="367" customFormat="1" ht="51" x14ac:dyDescent="0.2">
      <c r="A40" s="285">
        <v>6</v>
      </c>
      <c r="B40" s="286" t="s">
        <v>965</v>
      </c>
      <c r="C40" s="286" t="s">
        <v>417</v>
      </c>
      <c r="D40" s="287" t="s">
        <v>609</v>
      </c>
      <c r="E40" s="266"/>
      <c r="F40" s="266"/>
      <c r="G40" s="266"/>
      <c r="H40" s="266"/>
      <c r="I40" s="266"/>
      <c r="J40" s="266"/>
      <c r="K40" s="266"/>
      <c r="L40" s="288"/>
      <c r="M40" s="265" t="s">
        <v>806</v>
      </c>
      <c r="N40" s="289" t="s">
        <v>994</v>
      </c>
      <c r="O40" s="286" t="s">
        <v>965</v>
      </c>
      <c r="P40" s="290"/>
      <c r="Q40" s="286" t="s">
        <v>670</v>
      </c>
      <c r="R40" s="290">
        <v>174.82</v>
      </c>
      <c r="S40" s="286" t="s">
        <v>673</v>
      </c>
      <c r="T40" s="286" t="s">
        <v>673</v>
      </c>
      <c r="U40" s="286" t="s">
        <v>65</v>
      </c>
      <c r="V40" s="286" t="s">
        <v>65</v>
      </c>
      <c r="W40" s="291" t="s">
        <v>811</v>
      </c>
      <c r="X40" s="290">
        <v>174.82</v>
      </c>
      <c r="Y40" s="286"/>
      <c r="Z40" s="286"/>
      <c r="AA40" s="290"/>
      <c r="AB40" s="290">
        <v>174.82</v>
      </c>
      <c r="AC40" s="291" t="s">
        <v>811</v>
      </c>
      <c r="AD40" s="290">
        <v>174.82</v>
      </c>
      <c r="AE40" s="290"/>
      <c r="AF40" s="287"/>
      <c r="AG40" s="286"/>
      <c r="AH40" s="286"/>
      <c r="AI40" s="286"/>
      <c r="AJ40" s="286"/>
      <c r="AK40" s="286"/>
      <c r="AL40" s="281" t="s">
        <v>1095</v>
      </c>
      <c r="AM40" s="265"/>
      <c r="AN40" s="282"/>
      <c r="AO40" s="265"/>
      <c r="AP40" s="286"/>
      <c r="AQ40" s="286" t="s">
        <v>675</v>
      </c>
      <c r="AR40" s="286"/>
      <c r="AS40" s="286" t="s">
        <v>675</v>
      </c>
      <c r="AT40" s="292">
        <v>43496</v>
      </c>
      <c r="AU40" s="293"/>
      <c r="AV40" s="278" t="s">
        <v>817</v>
      </c>
      <c r="AW40" s="284">
        <v>0.20599999999999999</v>
      </c>
    </row>
    <row r="41" spans="1:49" s="367" customFormat="1" ht="63.75" x14ac:dyDescent="0.2">
      <c r="A41" s="285">
        <v>7</v>
      </c>
      <c r="B41" s="286" t="s">
        <v>965</v>
      </c>
      <c r="C41" s="286" t="s">
        <v>417</v>
      </c>
      <c r="D41" s="287" t="s">
        <v>609</v>
      </c>
      <c r="E41" s="266"/>
      <c r="F41" s="266"/>
      <c r="G41" s="266"/>
      <c r="H41" s="266"/>
      <c r="I41" s="266"/>
      <c r="J41" s="266"/>
      <c r="K41" s="266"/>
      <c r="L41" s="288"/>
      <c r="M41" s="265" t="s">
        <v>806</v>
      </c>
      <c r="N41" s="289" t="s">
        <v>995</v>
      </c>
      <c r="O41" s="286" t="s">
        <v>965</v>
      </c>
      <c r="P41" s="290"/>
      <c r="Q41" s="286" t="s">
        <v>670</v>
      </c>
      <c r="R41" s="290">
        <v>38.22</v>
      </c>
      <c r="S41" s="286" t="s">
        <v>673</v>
      </c>
      <c r="T41" s="286" t="s">
        <v>673</v>
      </c>
      <c r="U41" s="286" t="s">
        <v>65</v>
      </c>
      <c r="V41" s="286" t="s">
        <v>65</v>
      </c>
      <c r="W41" s="291" t="s">
        <v>811</v>
      </c>
      <c r="X41" s="290">
        <v>38.22</v>
      </c>
      <c r="Y41" s="286"/>
      <c r="Z41" s="286"/>
      <c r="AA41" s="290"/>
      <c r="AB41" s="290">
        <v>38.22</v>
      </c>
      <c r="AC41" s="291" t="s">
        <v>811</v>
      </c>
      <c r="AD41" s="290">
        <v>38.22</v>
      </c>
      <c r="AE41" s="290"/>
      <c r="AF41" s="287"/>
      <c r="AG41" s="286"/>
      <c r="AH41" s="286"/>
      <c r="AI41" s="286"/>
      <c r="AJ41" s="286"/>
      <c r="AK41" s="286"/>
      <c r="AL41" s="281" t="s">
        <v>1095</v>
      </c>
      <c r="AM41" s="265"/>
      <c r="AN41" s="282"/>
      <c r="AO41" s="265"/>
      <c r="AP41" s="286"/>
      <c r="AQ41" s="286" t="s">
        <v>620</v>
      </c>
      <c r="AR41" s="286"/>
      <c r="AS41" s="286" t="s">
        <v>620</v>
      </c>
      <c r="AT41" s="292">
        <v>44175</v>
      </c>
      <c r="AU41" s="293"/>
      <c r="AV41" s="278" t="s">
        <v>996</v>
      </c>
      <c r="AW41" s="377">
        <v>0.10299999999999999</v>
      </c>
    </row>
    <row r="42" spans="1:49" s="367" customFormat="1" ht="76.5" x14ac:dyDescent="0.2">
      <c r="A42" s="378" t="s">
        <v>607</v>
      </c>
      <c r="B42" s="286" t="s">
        <v>965</v>
      </c>
      <c r="C42" s="286" t="s">
        <v>417</v>
      </c>
      <c r="D42" s="287" t="s">
        <v>609</v>
      </c>
      <c r="E42" s="156"/>
      <c r="F42" s="156"/>
      <c r="G42" s="156"/>
      <c r="H42" s="156"/>
      <c r="I42" s="156"/>
      <c r="J42" s="156"/>
      <c r="K42" s="156"/>
      <c r="L42" s="156"/>
      <c r="M42" s="286" t="s">
        <v>610</v>
      </c>
      <c r="N42" s="379" t="s">
        <v>611</v>
      </c>
      <c r="O42" s="286" t="s">
        <v>965</v>
      </c>
      <c r="P42" s="290">
        <v>170718</v>
      </c>
      <c r="Q42" s="286" t="s">
        <v>612</v>
      </c>
      <c r="R42" s="290">
        <v>119502</v>
      </c>
      <c r="S42" s="286" t="s">
        <v>613</v>
      </c>
      <c r="T42" s="286" t="s">
        <v>614</v>
      </c>
      <c r="U42" s="286">
        <v>2</v>
      </c>
      <c r="V42" s="286">
        <v>2</v>
      </c>
      <c r="W42" s="286" t="s">
        <v>615</v>
      </c>
      <c r="X42" s="369">
        <v>119466</v>
      </c>
      <c r="Y42" s="286"/>
      <c r="Z42" s="286">
        <v>1</v>
      </c>
      <c r="AA42" s="290">
        <v>117137</v>
      </c>
      <c r="AB42" s="290">
        <v>117137</v>
      </c>
      <c r="AC42" s="286" t="s">
        <v>615</v>
      </c>
      <c r="AD42" s="290">
        <v>138221</v>
      </c>
      <c r="AE42" s="290">
        <v>0</v>
      </c>
      <c r="AF42" s="287" t="s">
        <v>616</v>
      </c>
      <c r="AG42" s="286" t="s">
        <v>429</v>
      </c>
      <c r="AH42" s="286" t="s">
        <v>617</v>
      </c>
      <c r="AI42" s="286" t="s">
        <v>618</v>
      </c>
      <c r="AJ42" s="286" t="s">
        <v>619</v>
      </c>
      <c r="AK42" s="286" t="s">
        <v>620</v>
      </c>
      <c r="AL42" s="286"/>
      <c r="AM42" s="286"/>
      <c r="AN42" s="286"/>
      <c r="AO42" s="287" t="s">
        <v>608</v>
      </c>
      <c r="AP42" s="286" t="s">
        <v>621</v>
      </c>
      <c r="AQ42" s="286" t="s">
        <v>622</v>
      </c>
      <c r="AR42" s="286" t="s">
        <v>621</v>
      </c>
      <c r="AS42" s="286" t="s">
        <v>623</v>
      </c>
      <c r="AT42" s="286" t="s">
        <v>624</v>
      </c>
      <c r="AU42" s="286"/>
      <c r="AV42" s="286" t="s">
        <v>915</v>
      </c>
      <c r="AW42" s="284">
        <v>64.518000000000001</v>
      </c>
    </row>
    <row r="43" spans="1:49" s="367" customFormat="1" ht="12.75" x14ac:dyDescent="0.2">
      <c r="A43" s="156"/>
      <c r="B43" s="156"/>
      <c r="C43" s="156"/>
      <c r="D43" s="156"/>
      <c r="E43" s="156"/>
      <c r="F43" s="156"/>
      <c r="G43" s="156"/>
      <c r="H43" s="156"/>
      <c r="I43" s="156"/>
      <c r="J43" s="156"/>
      <c r="K43" s="156"/>
      <c r="L43" s="156"/>
      <c r="M43" s="156"/>
      <c r="N43" s="156"/>
      <c r="O43" s="156"/>
      <c r="P43" s="290"/>
      <c r="Q43" s="286"/>
      <c r="R43" s="290"/>
      <c r="S43" s="286"/>
      <c r="T43" s="286"/>
      <c r="U43" s="286"/>
      <c r="V43" s="286"/>
      <c r="W43" s="286" t="s">
        <v>625</v>
      </c>
      <c r="X43" s="369">
        <v>119502</v>
      </c>
      <c r="Y43" s="286"/>
      <c r="Z43" s="286"/>
      <c r="AA43" s="290">
        <v>117151</v>
      </c>
      <c r="AB43" s="290"/>
      <c r="AC43" s="286"/>
      <c r="AD43" s="290"/>
      <c r="AE43" s="290"/>
      <c r="AF43" s="287" t="s">
        <v>608</v>
      </c>
      <c r="AG43" s="286"/>
      <c r="AH43" s="286"/>
      <c r="AI43" s="286"/>
      <c r="AJ43" s="286"/>
      <c r="AK43" s="286"/>
      <c r="AL43" s="286"/>
      <c r="AM43" s="286"/>
      <c r="AN43" s="286"/>
      <c r="AO43" s="287" t="s">
        <v>608</v>
      </c>
      <c r="AP43" s="286"/>
      <c r="AQ43" s="286"/>
      <c r="AR43" s="286"/>
      <c r="AS43" s="286"/>
      <c r="AT43" s="286"/>
      <c r="AU43" s="286"/>
      <c r="AV43" s="286"/>
    </row>
    <row r="44" spans="1:49" s="367" customFormat="1" ht="66.75" customHeight="1" x14ac:dyDescent="0.2">
      <c r="A44" s="285">
        <v>8</v>
      </c>
      <c r="B44" s="286" t="s">
        <v>965</v>
      </c>
      <c r="C44" s="286" t="s">
        <v>417</v>
      </c>
      <c r="D44" s="287" t="s">
        <v>609</v>
      </c>
      <c r="E44" s="266"/>
      <c r="F44" s="266"/>
      <c r="G44" s="266"/>
      <c r="H44" s="266"/>
      <c r="I44" s="266"/>
      <c r="J44" s="266"/>
      <c r="K44" s="266"/>
      <c r="L44" s="288"/>
      <c r="M44" s="265" t="s">
        <v>806</v>
      </c>
      <c r="N44" s="289" t="s">
        <v>997</v>
      </c>
      <c r="O44" s="286" t="s">
        <v>965</v>
      </c>
      <c r="P44" s="290"/>
      <c r="Q44" s="286" t="s">
        <v>670</v>
      </c>
      <c r="R44" s="290">
        <v>91.94</v>
      </c>
      <c r="S44" s="286" t="s">
        <v>673</v>
      </c>
      <c r="T44" s="286" t="s">
        <v>673</v>
      </c>
      <c r="U44" s="380">
        <v>1</v>
      </c>
      <c r="V44" s="380">
        <v>1</v>
      </c>
      <c r="W44" s="291" t="s">
        <v>822</v>
      </c>
      <c r="X44" s="290">
        <v>91.94</v>
      </c>
      <c r="Y44" s="286"/>
      <c r="Z44" s="286"/>
      <c r="AA44" s="290"/>
      <c r="AB44" s="290">
        <v>91.94</v>
      </c>
      <c r="AC44" s="291" t="s">
        <v>822</v>
      </c>
      <c r="AD44" s="290">
        <v>91.94</v>
      </c>
      <c r="AE44" s="290"/>
      <c r="AF44" s="287"/>
      <c r="AG44" s="286"/>
      <c r="AH44" s="286"/>
      <c r="AI44" s="286"/>
      <c r="AJ44" s="286"/>
      <c r="AK44" s="286"/>
      <c r="AL44" s="281" t="s">
        <v>1095</v>
      </c>
      <c r="AM44" s="265"/>
      <c r="AN44" s="282"/>
      <c r="AO44" s="265"/>
      <c r="AP44" s="286"/>
      <c r="AQ44" s="292">
        <v>42842</v>
      </c>
      <c r="AR44" s="292"/>
      <c r="AS44" s="292">
        <v>42842</v>
      </c>
      <c r="AT44" s="292">
        <v>43937</v>
      </c>
      <c r="AU44" s="293"/>
      <c r="AV44" s="278" t="s">
        <v>1094</v>
      </c>
      <c r="AW44" s="284">
        <v>0.217</v>
      </c>
    </row>
    <row r="45" spans="1:49" s="367" customFormat="1" ht="60.75" customHeight="1" x14ac:dyDescent="0.2">
      <c r="A45" s="285">
        <v>9</v>
      </c>
      <c r="B45" s="286" t="s">
        <v>965</v>
      </c>
      <c r="C45" s="286" t="s">
        <v>417</v>
      </c>
      <c r="D45" s="287" t="s">
        <v>609</v>
      </c>
      <c r="E45" s="266"/>
      <c r="F45" s="266"/>
      <c r="G45" s="266"/>
      <c r="H45" s="266"/>
      <c r="I45" s="266"/>
      <c r="J45" s="266"/>
      <c r="K45" s="266"/>
      <c r="L45" s="288"/>
      <c r="M45" s="265" t="s">
        <v>806</v>
      </c>
      <c r="N45" s="289" t="s">
        <v>998</v>
      </c>
      <c r="O45" s="286" t="s">
        <v>965</v>
      </c>
      <c r="P45" s="290"/>
      <c r="Q45" s="286" t="s">
        <v>670</v>
      </c>
      <c r="R45" s="290">
        <v>111.77</v>
      </c>
      <c r="S45" s="286" t="s">
        <v>673</v>
      </c>
      <c r="T45" s="286" t="s">
        <v>673</v>
      </c>
      <c r="U45" s="380">
        <v>1</v>
      </c>
      <c r="V45" s="380">
        <v>1</v>
      </c>
      <c r="W45" s="291" t="s">
        <v>822</v>
      </c>
      <c r="X45" s="290">
        <v>111.77</v>
      </c>
      <c r="Y45" s="286"/>
      <c r="Z45" s="286"/>
      <c r="AA45" s="290"/>
      <c r="AB45" s="290">
        <v>111.77</v>
      </c>
      <c r="AC45" s="291" t="s">
        <v>822</v>
      </c>
      <c r="AD45" s="290">
        <v>111.77</v>
      </c>
      <c r="AE45" s="290"/>
      <c r="AF45" s="287"/>
      <c r="AG45" s="286"/>
      <c r="AH45" s="286"/>
      <c r="AI45" s="286"/>
      <c r="AJ45" s="286"/>
      <c r="AK45" s="286"/>
      <c r="AL45" s="281" t="s">
        <v>1095</v>
      </c>
      <c r="AM45" s="265"/>
      <c r="AN45" s="282"/>
      <c r="AO45" s="265"/>
      <c r="AP45" s="286"/>
      <c r="AQ45" s="292">
        <v>42915</v>
      </c>
      <c r="AR45" s="292"/>
      <c r="AS45" s="292">
        <v>42915</v>
      </c>
      <c r="AT45" s="292">
        <v>44015</v>
      </c>
      <c r="AU45" s="293"/>
      <c r="AV45" s="278" t="s">
        <v>823</v>
      </c>
      <c r="AW45" s="284">
        <v>9.2999999999999999E-2</v>
      </c>
    </row>
    <row r="46" spans="1:49" s="367" customFormat="1" ht="51" x14ac:dyDescent="0.2">
      <c r="A46" s="285">
        <v>10</v>
      </c>
      <c r="B46" s="286" t="s">
        <v>965</v>
      </c>
      <c r="C46" s="286" t="s">
        <v>417</v>
      </c>
      <c r="D46" s="287" t="s">
        <v>609</v>
      </c>
      <c r="E46" s="266"/>
      <c r="F46" s="266"/>
      <c r="G46" s="266"/>
      <c r="H46" s="266"/>
      <c r="I46" s="266"/>
      <c r="J46" s="266"/>
      <c r="K46" s="266"/>
      <c r="L46" s="288"/>
      <c r="M46" s="265" t="s">
        <v>806</v>
      </c>
      <c r="N46" s="289" t="s">
        <v>999</v>
      </c>
      <c r="O46" s="286" t="s">
        <v>965</v>
      </c>
      <c r="P46" s="290"/>
      <c r="Q46" s="286" t="s">
        <v>670</v>
      </c>
      <c r="R46" s="290">
        <v>181.93</v>
      </c>
      <c r="S46" s="286" t="s">
        <v>673</v>
      </c>
      <c r="T46" s="286" t="s">
        <v>673</v>
      </c>
      <c r="U46" s="380">
        <v>1</v>
      </c>
      <c r="V46" s="380">
        <v>1</v>
      </c>
      <c r="W46" s="291" t="s">
        <v>822</v>
      </c>
      <c r="X46" s="290">
        <v>181.93</v>
      </c>
      <c r="Y46" s="286"/>
      <c r="Z46" s="286"/>
      <c r="AA46" s="290"/>
      <c r="AB46" s="290">
        <v>181.93</v>
      </c>
      <c r="AC46" s="291" t="s">
        <v>822</v>
      </c>
      <c r="AD46" s="290">
        <v>181.93</v>
      </c>
      <c r="AE46" s="290"/>
      <c r="AF46" s="287"/>
      <c r="AG46" s="286"/>
      <c r="AH46" s="286"/>
      <c r="AI46" s="286"/>
      <c r="AJ46" s="286"/>
      <c r="AK46" s="286"/>
      <c r="AL46" s="281" t="s">
        <v>1095</v>
      </c>
      <c r="AM46" s="265"/>
      <c r="AN46" s="282"/>
      <c r="AO46" s="265"/>
      <c r="AP46" s="286"/>
      <c r="AQ46" s="292">
        <v>42842</v>
      </c>
      <c r="AR46" s="292"/>
      <c r="AS46" s="292">
        <v>42842</v>
      </c>
      <c r="AT46" s="292">
        <v>43937</v>
      </c>
      <c r="AU46" s="293"/>
      <c r="AV46" s="278" t="s">
        <v>1000</v>
      </c>
      <c r="AW46" s="284">
        <v>0.25800000000000001</v>
      </c>
    </row>
    <row r="47" spans="1:49" s="367" customFormat="1" ht="51" x14ac:dyDescent="0.2">
      <c r="A47" s="285">
        <v>11</v>
      </c>
      <c r="B47" s="286" t="s">
        <v>965</v>
      </c>
      <c r="C47" s="286" t="s">
        <v>417</v>
      </c>
      <c r="D47" s="287" t="s">
        <v>609</v>
      </c>
      <c r="E47" s="266"/>
      <c r="F47" s="266"/>
      <c r="G47" s="266"/>
      <c r="H47" s="266"/>
      <c r="I47" s="266"/>
      <c r="J47" s="266"/>
      <c r="K47" s="266"/>
      <c r="L47" s="288"/>
      <c r="M47" s="265" t="s">
        <v>806</v>
      </c>
      <c r="N47" s="289" t="s">
        <v>1001</v>
      </c>
      <c r="O47" s="286" t="s">
        <v>965</v>
      </c>
      <c r="P47" s="290"/>
      <c r="Q47" s="286" t="s">
        <v>670</v>
      </c>
      <c r="R47" s="290">
        <v>124.5</v>
      </c>
      <c r="S47" s="286" t="s">
        <v>673</v>
      </c>
      <c r="T47" s="286" t="s">
        <v>673</v>
      </c>
      <c r="U47" s="380">
        <v>1</v>
      </c>
      <c r="V47" s="380">
        <v>1</v>
      </c>
      <c r="W47" s="291" t="s">
        <v>822</v>
      </c>
      <c r="X47" s="290">
        <v>124.5</v>
      </c>
      <c r="Y47" s="286"/>
      <c r="Z47" s="286"/>
      <c r="AA47" s="290"/>
      <c r="AB47" s="290">
        <v>124.5</v>
      </c>
      <c r="AC47" s="291" t="s">
        <v>822</v>
      </c>
      <c r="AD47" s="290">
        <v>124.5</v>
      </c>
      <c r="AE47" s="290"/>
      <c r="AF47" s="287"/>
      <c r="AG47" s="286"/>
      <c r="AH47" s="286"/>
      <c r="AI47" s="286"/>
      <c r="AJ47" s="286"/>
      <c r="AK47" s="286"/>
      <c r="AL47" s="281" t="s">
        <v>1095</v>
      </c>
      <c r="AM47" s="265"/>
      <c r="AN47" s="282"/>
      <c r="AO47" s="265"/>
      <c r="AP47" s="286"/>
      <c r="AQ47" s="292">
        <v>42842</v>
      </c>
      <c r="AR47" s="292"/>
      <c r="AS47" s="292">
        <v>42842</v>
      </c>
      <c r="AT47" s="292">
        <v>43937</v>
      </c>
      <c r="AU47" s="293"/>
      <c r="AV47" s="278" t="s">
        <v>824</v>
      </c>
      <c r="AW47" s="284">
        <v>0.14199999999999999</v>
      </c>
    </row>
    <row r="48" spans="1:49" s="367" customFormat="1" ht="51" x14ac:dyDescent="0.2">
      <c r="A48" s="285">
        <v>1213</v>
      </c>
      <c r="B48" s="286" t="s">
        <v>965</v>
      </c>
      <c r="C48" s="286" t="s">
        <v>417</v>
      </c>
      <c r="D48" s="287" t="s">
        <v>609</v>
      </c>
      <c r="E48" s="266"/>
      <c r="F48" s="266"/>
      <c r="G48" s="266"/>
      <c r="H48" s="266"/>
      <c r="I48" s="266"/>
      <c r="J48" s="266"/>
      <c r="K48" s="266"/>
      <c r="L48" s="288"/>
      <c r="M48" s="265" t="s">
        <v>806</v>
      </c>
      <c r="N48" s="289" t="s">
        <v>1002</v>
      </c>
      <c r="O48" s="286" t="s">
        <v>965</v>
      </c>
      <c r="P48" s="290"/>
      <c r="Q48" s="286" t="s">
        <v>670</v>
      </c>
      <c r="R48" s="290">
        <v>20.39</v>
      </c>
      <c r="S48" s="286" t="s">
        <v>673</v>
      </c>
      <c r="T48" s="286" t="s">
        <v>673</v>
      </c>
      <c r="U48" s="380">
        <v>1</v>
      </c>
      <c r="V48" s="380">
        <v>1</v>
      </c>
      <c r="W48" s="291" t="s">
        <v>822</v>
      </c>
      <c r="X48" s="290">
        <v>20.39</v>
      </c>
      <c r="Y48" s="286"/>
      <c r="Z48" s="286"/>
      <c r="AA48" s="290"/>
      <c r="AB48" s="290">
        <v>20.39</v>
      </c>
      <c r="AC48" s="291" t="s">
        <v>822</v>
      </c>
      <c r="AD48" s="290">
        <v>20.39</v>
      </c>
      <c r="AE48" s="290"/>
      <c r="AF48" s="287"/>
      <c r="AG48" s="286"/>
      <c r="AH48" s="286"/>
      <c r="AI48" s="286"/>
      <c r="AJ48" s="286"/>
      <c r="AK48" s="286"/>
      <c r="AL48" s="281" t="s">
        <v>1095</v>
      </c>
      <c r="AM48" s="265"/>
      <c r="AN48" s="282"/>
      <c r="AO48" s="265"/>
      <c r="AP48" s="286"/>
      <c r="AQ48" s="286" t="s">
        <v>732</v>
      </c>
      <c r="AR48" s="286"/>
      <c r="AS48" s="286" t="s">
        <v>732</v>
      </c>
      <c r="AT48" s="292">
        <v>44091</v>
      </c>
      <c r="AU48" s="293"/>
      <c r="AV48" s="278" t="s">
        <v>825</v>
      </c>
      <c r="AW48" s="377">
        <v>0.02</v>
      </c>
    </row>
    <row r="49" spans="1:49" s="367" customFormat="1" ht="51" x14ac:dyDescent="0.2">
      <c r="A49" s="285">
        <v>14</v>
      </c>
      <c r="B49" s="286" t="s">
        <v>965</v>
      </c>
      <c r="C49" s="286" t="s">
        <v>417</v>
      </c>
      <c r="D49" s="287" t="s">
        <v>609</v>
      </c>
      <c r="E49" s="266"/>
      <c r="F49" s="266"/>
      <c r="G49" s="266"/>
      <c r="H49" s="266"/>
      <c r="I49" s="266"/>
      <c r="J49" s="266"/>
      <c r="K49" s="266"/>
      <c r="L49" s="288"/>
      <c r="M49" s="265" t="s">
        <v>806</v>
      </c>
      <c r="N49" s="289" t="s">
        <v>1002</v>
      </c>
      <c r="O49" s="286" t="s">
        <v>965</v>
      </c>
      <c r="P49" s="290"/>
      <c r="Q49" s="286" t="s">
        <v>670</v>
      </c>
      <c r="R49" s="290">
        <v>14.01</v>
      </c>
      <c r="S49" s="286" t="s">
        <v>673</v>
      </c>
      <c r="T49" s="286" t="s">
        <v>673</v>
      </c>
      <c r="U49" s="380">
        <v>1</v>
      </c>
      <c r="V49" s="380">
        <v>1</v>
      </c>
      <c r="W49" s="291" t="s">
        <v>822</v>
      </c>
      <c r="X49" s="290">
        <v>14.01</v>
      </c>
      <c r="Y49" s="286"/>
      <c r="Z49" s="286"/>
      <c r="AA49" s="290"/>
      <c r="AB49" s="290">
        <v>14.01</v>
      </c>
      <c r="AC49" s="291" t="s">
        <v>822</v>
      </c>
      <c r="AD49" s="290">
        <v>14.01</v>
      </c>
      <c r="AE49" s="290"/>
      <c r="AF49" s="287"/>
      <c r="AG49" s="286"/>
      <c r="AH49" s="286"/>
      <c r="AI49" s="286"/>
      <c r="AJ49" s="286"/>
      <c r="AK49" s="286"/>
      <c r="AL49" s="281" t="s">
        <v>1095</v>
      </c>
      <c r="AM49" s="265"/>
      <c r="AN49" s="282"/>
      <c r="AO49" s="265"/>
      <c r="AP49" s="286"/>
      <c r="AQ49" s="292">
        <v>42955</v>
      </c>
      <c r="AR49" s="292"/>
      <c r="AS49" s="292">
        <v>42955</v>
      </c>
      <c r="AT49" s="292">
        <v>44050</v>
      </c>
      <c r="AU49" s="293"/>
      <c r="AV49" s="278" t="s">
        <v>826</v>
      </c>
      <c r="AW49" s="284">
        <v>1.4E-2</v>
      </c>
    </row>
    <row r="50" spans="1:49" s="367" customFormat="1" ht="51" x14ac:dyDescent="0.2">
      <c r="A50" s="285">
        <v>15</v>
      </c>
      <c r="B50" s="286" t="s">
        <v>965</v>
      </c>
      <c r="C50" s="286" t="s">
        <v>417</v>
      </c>
      <c r="D50" s="287" t="s">
        <v>609</v>
      </c>
      <c r="E50" s="266"/>
      <c r="F50" s="266"/>
      <c r="G50" s="266"/>
      <c r="H50" s="266"/>
      <c r="I50" s="266"/>
      <c r="J50" s="266"/>
      <c r="K50" s="266"/>
      <c r="L50" s="288"/>
      <c r="M50" s="265" t="s">
        <v>806</v>
      </c>
      <c r="N50" s="289" t="s">
        <v>1002</v>
      </c>
      <c r="O50" s="286" t="s">
        <v>965</v>
      </c>
      <c r="P50" s="290"/>
      <c r="Q50" s="286" t="s">
        <v>670</v>
      </c>
      <c r="R50" s="290">
        <v>14.67</v>
      </c>
      <c r="S50" s="286" t="s">
        <v>673</v>
      </c>
      <c r="T50" s="286" t="s">
        <v>673</v>
      </c>
      <c r="U50" s="380">
        <v>1</v>
      </c>
      <c r="V50" s="380">
        <v>1</v>
      </c>
      <c r="W50" s="291" t="s">
        <v>822</v>
      </c>
      <c r="X50" s="290">
        <v>14.67</v>
      </c>
      <c r="Y50" s="286"/>
      <c r="Z50" s="286"/>
      <c r="AA50" s="290"/>
      <c r="AB50" s="290">
        <v>14.67</v>
      </c>
      <c r="AC50" s="291" t="s">
        <v>822</v>
      </c>
      <c r="AD50" s="290">
        <v>14.67</v>
      </c>
      <c r="AE50" s="290"/>
      <c r="AF50" s="287"/>
      <c r="AG50" s="286"/>
      <c r="AH50" s="286"/>
      <c r="AI50" s="286"/>
      <c r="AJ50" s="286"/>
      <c r="AK50" s="286"/>
      <c r="AL50" s="281" t="s">
        <v>1095</v>
      </c>
      <c r="AM50" s="265"/>
      <c r="AN50" s="282"/>
      <c r="AO50" s="265"/>
      <c r="AP50" s="286"/>
      <c r="AQ50" s="292">
        <v>42913</v>
      </c>
      <c r="AR50" s="292"/>
      <c r="AS50" s="292">
        <v>42913</v>
      </c>
      <c r="AT50" s="292">
        <v>44008</v>
      </c>
      <c r="AU50" s="293"/>
      <c r="AV50" s="278" t="s">
        <v>827</v>
      </c>
      <c r="AW50" s="284">
        <v>1.4999999999999999E-2</v>
      </c>
    </row>
    <row r="51" spans="1:49" s="367" customFormat="1" ht="51" x14ac:dyDescent="0.2">
      <c r="A51" s="285">
        <v>16</v>
      </c>
      <c r="B51" s="286" t="s">
        <v>965</v>
      </c>
      <c r="C51" s="286" t="s">
        <v>417</v>
      </c>
      <c r="D51" s="287" t="s">
        <v>609</v>
      </c>
      <c r="E51" s="266"/>
      <c r="F51" s="266"/>
      <c r="G51" s="266"/>
      <c r="H51" s="266"/>
      <c r="I51" s="266"/>
      <c r="J51" s="266"/>
      <c r="K51" s="266"/>
      <c r="L51" s="288"/>
      <c r="M51" s="265" t="s">
        <v>806</v>
      </c>
      <c r="N51" s="289" t="s">
        <v>1003</v>
      </c>
      <c r="O51" s="286" t="s">
        <v>965</v>
      </c>
      <c r="P51" s="290"/>
      <c r="Q51" s="286" t="s">
        <v>670</v>
      </c>
      <c r="R51" s="290">
        <v>22.16</v>
      </c>
      <c r="S51" s="286" t="s">
        <v>673</v>
      </c>
      <c r="T51" s="286" t="s">
        <v>673</v>
      </c>
      <c r="U51" s="380">
        <v>1</v>
      </c>
      <c r="V51" s="380">
        <v>1</v>
      </c>
      <c r="W51" s="291" t="s">
        <v>822</v>
      </c>
      <c r="X51" s="290">
        <v>22.16</v>
      </c>
      <c r="Y51" s="286"/>
      <c r="Z51" s="286"/>
      <c r="AA51" s="290"/>
      <c r="AB51" s="290">
        <v>22.16</v>
      </c>
      <c r="AC51" s="291" t="s">
        <v>822</v>
      </c>
      <c r="AD51" s="290">
        <v>22.16</v>
      </c>
      <c r="AE51" s="290"/>
      <c r="AF51" s="287"/>
      <c r="AG51" s="286"/>
      <c r="AH51" s="286"/>
      <c r="AI51" s="286"/>
      <c r="AJ51" s="286"/>
      <c r="AK51" s="286"/>
      <c r="AL51" s="281" t="s">
        <v>1095</v>
      </c>
      <c r="AM51" s="265"/>
      <c r="AN51" s="282"/>
      <c r="AO51" s="265"/>
      <c r="AP51" s="286"/>
      <c r="AQ51" s="292">
        <v>42867</v>
      </c>
      <c r="AR51" s="292"/>
      <c r="AS51" s="292">
        <v>42867</v>
      </c>
      <c r="AT51" s="292">
        <v>43962</v>
      </c>
      <c r="AU51" s="293"/>
      <c r="AV51" s="278" t="s">
        <v>828</v>
      </c>
      <c r="AW51" s="284">
        <v>2.3E-2</v>
      </c>
    </row>
    <row r="52" spans="1:49" s="367" customFormat="1" ht="51" x14ac:dyDescent="0.2">
      <c r="A52" s="285">
        <v>17</v>
      </c>
      <c r="B52" s="286" t="s">
        <v>965</v>
      </c>
      <c r="C52" s="286" t="s">
        <v>417</v>
      </c>
      <c r="D52" s="287" t="s">
        <v>609</v>
      </c>
      <c r="E52" s="266"/>
      <c r="F52" s="266"/>
      <c r="G52" s="266"/>
      <c r="H52" s="266"/>
      <c r="I52" s="266"/>
      <c r="J52" s="266"/>
      <c r="K52" s="266"/>
      <c r="L52" s="288"/>
      <c r="M52" s="265" t="s">
        <v>806</v>
      </c>
      <c r="N52" s="289" t="s">
        <v>1004</v>
      </c>
      <c r="O52" s="286" t="s">
        <v>965</v>
      </c>
      <c r="P52" s="290"/>
      <c r="Q52" s="286" t="s">
        <v>670</v>
      </c>
      <c r="R52" s="290">
        <v>9.99</v>
      </c>
      <c r="S52" s="286" t="s">
        <v>673</v>
      </c>
      <c r="T52" s="286" t="s">
        <v>673</v>
      </c>
      <c r="U52" s="380">
        <v>1</v>
      </c>
      <c r="V52" s="380">
        <v>1</v>
      </c>
      <c r="W52" s="291" t="s">
        <v>822</v>
      </c>
      <c r="X52" s="290">
        <v>9.99</v>
      </c>
      <c r="Y52" s="286"/>
      <c r="Z52" s="286"/>
      <c r="AA52" s="290"/>
      <c r="AB52" s="290">
        <v>9.99</v>
      </c>
      <c r="AC52" s="291" t="s">
        <v>822</v>
      </c>
      <c r="AD52" s="290">
        <v>9.99</v>
      </c>
      <c r="AE52" s="290"/>
      <c r="AF52" s="287"/>
      <c r="AG52" s="286"/>
      <c r="AH52" s="286"/>
      <c r="AI52" s="286"/>
      <c r="AJ52" s="286"/>
      <c r="AK52" s="286"/>
      <c r="AL52" s="281" t="s">
        <v>1095</v>
      </c>
      <c r="AM52" s="265"/>
      <c r="AN52" s="282"/>
      <c r="AO52" s="265"/>
      <c r="AP52" s="286"/>
      <c r="AQ52" s="292">
        <v>42955</v>
      </c>
      <c r="AR52" s="292"/>
      <c r="AS52" s="292">
        <v>42955</v>
      </c>
      <c r="AT52" s="292">
        <v>44050</v>
      </c>
      <c r="AU52" s="293"/>
      <c r="AV52" s="278" t="s">
        <v>829</v>
      </c>
      <c r="AW52" s="377">
        <v>0.01</v>
      </c>
    </row>
    <row r="53" spans="1:49" s="367" customFormat="1" ht="51" x14ac:dyDescent="0.2">
      <c r="A53" s="285">
        <v>18</v>
      </c>
      <c r="B53" s="286" t="s">
        <v>965</v>
      </c>
      <c r="C53" s="286" t="s">
        <v>417</v>
      </c>
      <c r="D53" s="287" t="s">
        <v>609</v>
      </c>
      <c r="E53" s="266"/>
      <c r="F53" s="266"/>
      <c r="G53" s="266"/>
      <c r="H53" s="266"/>
      <c r="I53" s="266"/>
      <c r="J53" s="266"/>
      <c r="K53" s="266"/>
      <c r="L53" s="288"/>
      <c r="M53" s="265" t="s">
        <v>806</v>
      </c>
      <c r="N53" s="289" t="s">
        <v>1005</v>
      </c>
      <c r="O53" s="286" t="s">
        <v>965</v>
      </c>
      <c r="P53" s="290"/>
      <c r="Q53" s="286" t="s">
        <v>670</v>
      </c>
      <c r="R53" s="290">
        <v>5.7</v>
      </c>
      <c r="S53" s="286" t="s">
        <v>673</v>
      </c>
      <c r="T53" s="286" t="s">
        <v>673</v>
      </c>
      <c r="U53" s="380">
        <v>1</v>
      </c>
      <c r="V53" s="380">
        <v>1</v>
      </c>
      <c r="W53" s="291" t="s">
        <v>822</v>
      </c>
      <c r="X53" s="290">
        <v>5.7</v>
      </c>
      <c r="Y53" s="286"/>
      <c r="Z53" s="286"/>
      <c r="AA53" s="290"/>
      <c r="AB53" s="290">
        <v>5.7</v>
      </c>
      <c r="AC53" s="291" t="s">
        <v>822</v>
      </c>
      <c r="AD53" s="290">
        <v>5.7</v>
      </c>
      <c r="AE53" s="290"/>
      <c r="AF53" s="287"/>
      <c r="AG53" s="286"/>
      <c r="AH53" s="286"/>
      <c r="AI53" s="286"/>
      <c r="AJ53" s="286"/>
      <c r="AK53" s="286"/>
      <c r="AL53" s="281" t="s">
        <v>1095</v>
      </c>
      <c r="AM53" s="265"/>
      <c r="AN53" s="282"/>
      <c r="AO53" s="265"/>
      <c r="AP53" s="286"/>
      <c r="AQ53" s="292">
        <v>42860</v>
      </c>
      <c r="AR53" s="292"/>
      <c r="AS53" s="292">
        <v>42860</v>
      </c>
      <c r="AT53" s="292">
        <v>43955</v>
      </c>
      <c r="AU53" s="293"/>
      <c r="AV53" s="278" t="s">
        <v>830</v>
      </c>
      <c r="AW53" s="284">
        <v>7.1999999999999995E-2</v>
      </c>
    </row>
    <row r="54" spans="1:49" s="367" customFormat="1" ht="51" x14ac:dyDescent="0.2">
      <c r="A54" s="285">
        <v>19</v>
      </c>
      <c r="B54" s="286" t="s">
        <v>965</v>
      </c>
      <c r="C54" s="286" t="s">
        <v>417</v>
      </c>
      <c r="D54" s="287" t="s">
        <v>609</v>
      </c>
      <c r="E54" s="266"/>
      <c r="F54" s="266"/>
      <c r="G54" s="266"/>
      <c r="H54" s="266"/>
      <c r="I54" s="266"/>
      <c r="J54" s="266"/>
      <c r="K54" s="266"/>
      <c r="L54" s="288"/>
      <c r="M54" s="265" t="s">
        <v>806</v>
      </c>
      <c r="N54" s="289" t="s">
        <v>997</v>
      </c>
      <c r="O54" s="286" t="s">
        <v>965</v>
      </c>
      <c r="P54" s="290"/>
      <c r="Q54" s="286" t="s">
        <v>670</v>
      </c>
      <c r="R54" s="290">
        <v>30.15</v>
      </c>
      <c r="S54" s="286" t="s">
        <v>673</v>
      </c>
      <c r="T54" s="286" t="s">
        <v>673</v>
      </c>
      <c r="U54" s="380">
        <v>1</v>
      </c>
      <c r="V54" s="380">
        <v>1</v>
      </c>
      <c r="W54" s="291" t="s">
        <v>822</v>
      </c>
      <c r="X54" s="290">
        <v>30.15</v>
      </c>
      <c r="Y54" s="286"/>
      <c r="Z54" s="286"/>
      <c r="AA54" s="290"/>
      <c r="AB54" s="290">
        <v>30.15</v>
      </c>
      <c r="AC54" s="291" t="s">
        <v>822</v>
      </c>
      <c r="AD54" s="290">
        <v>30.15</v>
      </c>
      <c r="AE54" s="290"/>
      <c r="AF54" s="287"/>
      <c r="AG54" s="286"/>
      <c r="AH54" s="286"/>
      <c r="AI54" s="286"/>
      <c r="AJ54" s="286"/>
      <c r="AK54" s="286"/>
      <c r="AL54" s="281" t="s">
        <v>1095</v>
      </c>
      <c r="AM54" s="265"/>
      <c r="AN54" s="282"/>
      <c r="AO54" s="265"/>
      <c r="AP54" s="286"/>
      <c r="AQ54" s="292">
        <v>42866</v>
      </c>
      <c r="AR54" s="292"/>
      <c r="AS54" s="292">
        <v>42866</v>
      </c>
      <c r="AT54" s="292">
        <v>43961</v>
      </c>
      <c r="AU54" s="293"/>
      <c r="AV54" s="278" t="s">
        <v>831</v>
      </c>
      <c r="AW54" s="284">
        <v>3.2000000000000001E-2</v>
      </c>
    </row>
    <row r="55" spans="1:49" s="367" customFormat="1" ht="79.5" customHeight="1" x14ac:dyDescent="0.2">
      <c r="A55" s="285">
        <v>20</v>
      </c>
      <c r="B55" s="286" t="s">
        <v>965</v>
      </c>
      <c r="C55" s="286" t="s">
        <v>417</v>
      </c>
      <c r="D55" s="287" t="s">
        <v>609</v>
      </c>
      <c r="E55" s="266"/>
      <c r="F55" s="266"/>
      <c r="G55" s="266"/>
      <c r="H55" s="266"/>
      <c r="I55" s="266"/>
      <c r="J55" s="266"/>
      <c r="K55" s="266"/>
      <c r="L55" s="288"/>
      <c r="M55" s="265" t="s">
        <v>806</v>
      </c>
      <c r="N55" s="289" t="s">
        <v>1006</v>
      </c>
      <c r="O55" s="286" t="s">
        <v>965</v>
      </c>
      <c r="P55" s="290"/>
      <c r="Q55" s="286" t="s">
        <v>670</v>
      </c>
      <c r="R55" s="290">
        <v>17.66</v>
      </c>
      <c r="S55" s="286" t="s">
        <v>673</v>
      </c>
      <c r="T55" s="286" t="s">
        <v>673</v>
      </c>
      <c r="U55" s="380">
        <v>1</v>
      </c>
      <c r="V55" s="380">
        <v>1</v>
      </c>
      <c r="W55" s="291" t="s">
        <v>822</v>
      </c>
      <c r="X55" s="290">
        <v>17.66</v>
      </c>
      <c r="Y55" s="286"/>
      <c r="Z55" s="286"/>
      <c r="AA55" s="290"/>
      <c r="AB55" s="290">
        <v>17.66</v>
      </c>
      <c r="AC55" s="291" t="s">
        <v>822</v>
      </c>
      <c r="AD55" s="290">
        <v>17.66</v>
      </c>
      <c r="AE55" s="290"/>
      <c r="AF55" s="287"/>
      <c r="AG55" s="286"/>
      <c r="AH55" s="286"/>
      <c r="AI55" s="286"/>
      <c r="AJ55" s="286"/>
      <c r="AK55" s="286"/>
      <c r="AL55" s="281" t="s">
        <v>1095</v>
      </c>
      <c r="AM55" s="265"/>
      <c r="AN55" s="282"/>
      <c r="AO55" s="265"/>
      <c r="AP55" s="286"/>
      <c r="AQ55" s="292">
        <v>42908</v>
      </c>
      <c r="AR55" s="292"/>
      <c r="AS55" s="292">
        <v>42908</v>
      </c>
      <c r="AT55" s="292">
        <v>44003</v>
      </c>
      <c r="AU55" s="293"/>
      <c r="AV55" s="278" t="s">
        <v>832</v>
      </c>
      <c r="AW55" s="284">
        <v>1.4999999999999999E-2</v>
      </c>
    </row>
    <row r="56" spans="1:49" s="367" customFormat="1" ht="79.5" customHeight="1" x14ac:dyDescent="0.2">
      <c r="A56" s="285">
        <v>21</v>
      </c>
      <c r="B56" s="286" t="s">
        <v>965</v>
      </c>
      <c r="C56" s="286" t="s">
        <v>417</v>
      </c>
      <c r="D56" s="287" t="s">
        <v>609</v>
      </c>
      <c r="E56" s="266"/>
      <c r="F56" s="266"/>
      <c r="G56" s="266"/>
      <c r="H56" s="266"/>
      <c r="I56" s="266"/>
      <c r="J56" s="266"/>
      <c r="K56" s="266"/>
      <c r="L56" s="288"/>
      <c r="M56" s="265" t="s">
        <v>806</v>
      </c>
      <c r="N56" s="289" t="s">
        <v>998</v>
      </c>
      <c r="O56" s="286" t="s">
        <v>965</v>
      </c>
      <c r="P56" s="290"/>
      <c r="Q56" s="286" t="s">
        <v>670</v>
      </c>
      <c r="R56" s="290">
        <v>20.74</v>
      </c>
      <c r="S56" s="286" t="s">
        <v>673</v>
      </c>
      <c r="T56" s="286" t="s">
        <v>673</v>
      </c>
      <c r="U56" s="380">
        <v>1</v>
      </c>
      <c r="V56" s="380">
        <v>1</v>
      </c>
      <c r="W56" s="291" t="s">
        <v>822</v>
      </c>
      <c r="X56" s="290">
        <v>20.74</v>
      </c>
      <c r="Y56" s="286"/>
      <c r="Z56" s="286"/>
      <c r="AA56" s="290"/>
      <c r="AB56" s="290">
        <v>20.74</v>
      </c>
      <c r="AC56" s="291" t="s">
        <v>822</v>
      </c>
      <c r="AD56" s="290">
        <v>20.74</v>
      </c>
      <c r="AE56" s="290"/>
      <c r="AF56" s="287"/>
      <c r="AG56" s="286"/>
      <c r="AH56" s="286"/>
      <c r="AI56" s="286"/>
      <c r="AJ56" s="286"/>
      <c r="AK56" s="286"/>
      <c r="AL56" s="281" t="s">
        <v>1095</v>
      </c>
      <c r="AM56" s="265"/>
      <c r="AN56" s="282"/>
      <c r="AO56" s="265"/>
      <c r="AP56" s="286"/>
      <c r="AQ56" s="292">
        <v>43028</v>
      </c>
      <c r="AR56" s="292"/>
      <c r="AS56" s="292">
        <v>43028</v>
      </c>
      <c r="AT56" s="292">
        <v>44123</v>
      </c>
      <c r="AU56" s="293"/>
      <c r="AV56" s="278" t="s">
        <v>833</v>
      </c>
      <c r="AW56" s="284">
        <v>1.4999999999999999E-2</v>
      </c>
    </row>
    <row r="57" spans="1:49" s="367" customFormat="1" ht="79.5" customHeight="1" x14ac:dyDescent="0.2">
      <c r="A57" s="285">
        <v>22</v>
      </c>
      <c r="B57" s="286" t="s">
        <v>965</v>
      </c>
      <c r="C57" s="286" t="s">
        <v>417</v>
      </c>
      <c r="D57" s="287" t="s">
        <v>609</v>
      </c>
      <c r="E57" s="266"/>
      <c r="F57" s="266"/>
      <c r="G57" s="266"/>
      <c r="H57" s="266"/>
      <c r="I57" s="266"/>
      <c r="J57" s="266"/>
      <c r="K57" s="266"/>
      <c r="L57" s="288"/>
      <c r="M57" s="265" t="s">
        <v>806</v>
      </c>
      <c r="N57" s="289" t="s">
        <v>998</v>
      </c>
      <c r="O57" s="286" t="s">
        <v>965</v>
      </c>
      <c r="P57" s="290"/>
      <c r="Q57" s="286" t="s">
        <v>670</v>
      </c>
      <c r="R57" s="290">
        <v>15.29</v>
      </c>
      <c r="S57" s="286" t="s">
        <v>673</v>
      </c>
      <c r="T57" s="286" t="s">
        <v>673</v>
      </c>
      <c r="U57" s="380">
        <v>1</v>
      </c>
      <c r="V57" s="380">
        <v>1</v>
      </c>
      <c r="W57" s="291" t="s">
        <v>822</v>
      </c>
      <c r="X57" s="290">
        <v>15.29</v>
      </c>
      <c r="Y57" s="286"/>
      <c r="Z57" s="286"/>
      <c r="AA57" s="290"/>
      <c r="AB57" s="290">
        <v>15.29</v>
      </c>
      <c r="AC57" s="291" t="s">
        <v>822</v>
      </c>
      <c r="AD57" s="290">
        <v>15.29</v>
      </c>
      <c r="AE57" s="290"/>
      <c r="AF57" s="287"/>
      <c r="AG57" s="286"/>
      <c r="AH57" s="286"/>
      <c r="AI57" s="286"/>
      <c r="AJ57" s="286"/>
      <c r="AK57" s="286"/>
      <c r="AL57" s="281" t="s">
        <v>1095</v>
      </c>
      <c r="AM57" s="265"/>
      <c r="AN57" s="282"/>
      <c r="AO57" s="265"/>
      <c r="AP57" s="286"/>
      <c r="AQ57" s="292">
        <v>43032</v>
      </c>
      <c r="AR57" s="292"/>
      <c r="AS57" s="292">
        <v>43032</v>
      </c>
      <c r="AT57" s="292">
        <v>44127</v>
      </c>
      <c r="AU57" s="293"/>
      <c r="AV57" s="278" t="s">
        <v>834</v>
      </c>
      <c r="AW57" s="284">
        <v>1.0999999999999999E-2</v>
      </c>
    </row>
    <row r="58" spans="1:49" s="367" customFormat="1" ht="79.5" customHeight="1" x14ac:dyDescent="0.2">
      <c r="A58" s="285">
        <v>23</v>
      </c>
      <c r="B58" s="286" t="s">
        <v>965</v>
      </c>
      <c r="C58" s="286" t="s">
        <v>417</v>
      </c>
      <c r="D58" s="287" t="s">
        <v>609</v>
      </c>
      <c r="E58" s="266"/>
      <c r="F58" s="266"/>
      <c r="G58" s="266"/>
      <c r="H58" s="266"/>
      <c r="I58" s="266"/>
      <c r="J58" s="266"/>
      <c r="K58" s="266"/>
      <c r="L58" s="288"/>
      <c r="M58" s="265" t="s">
        <v>806</v>
      </c>
      <c r="N58" s="289" t="s">
        <v>998</v>
      </c>
      <c r="O58" s="286" t="s">
        <v>965</v>
      </c>
      <c r="P58" s="290"/>
      <c r="Q58" s="286" t="s">
        <v>670</v>
      </c>
      <c r="R58" s="290">
        <v>41</v>
      </c>
      <c r="S58" s="286" t="s">
        <v>673</v>
      </c>
      <c r="T58" s="286" t="s">
        <v>673</v>
      </c>
      <c r="U58" s="380">
        <v>1</v>
      </c>
      <c r="V58" s="380">
        <v>1</v>
      </c>
      <c r="W58" s="291" t="s">
        <v>822</v>
      </c>
      <c r="X58" s="290">
        <v>41</v>
      </c>
      <c r="Y58" s="286"/>
      <c r="Z58" s="286"/>
      <c r="AA58" s="290"/>
      <c r="AB58" s="290">
        <v>41</v>
      </c>
      <c r="AC58" s="291" t="s">
        <v>822</v>
      </c>
      <c r="AD58" s="290">
        <v>41</v>
      </c>
      <c r="AE58" s="290"/>
      <c r="AF58" s="287"/>
      <c r="AG58" s="286"/>
      <c r="AH58" s="286"/>
      <c r="AI58" s="286"/>
      <c r="AJ58" s="286"/>
      <c r="AK58" s="286"/>
      <c r="AL58" s="281" t="s">
        <v>1095</v>
      </c>
      <c r="AM58" s="265"/>
      <c r="AN58" s="282"/>
      <c r="AO58" s="265"/>
      <c r="AP58" s="286"/>
      <c r="AQ58" s="292">
        <v>43048</v>
      </c>
      <c r="AR58" s="292"/>
      <c r="AS58" s="292">
        <v>43048</v>
      </c>
      <c r="AT58" s="292">
        <v>44143</v>
      </c>
      <c r="AU58" s="293"/>
      <c r="AV58" s="278" t="s">
        <v>835</v>
      </c>
      <c r="AW58" s="377">
        <v>0.03</v>
      </c>
    </row>
    <row r="59" spans="1:49" s="367" customFormat="1" ht="79.5" customHeight="1" x14ac:dyDescent="0.2">
      <c r="A59" s="285">
        <v>24</v>
      </c>
      <c r="B59" s="286" t="s">
        <v>965</v>
      </c>
      <c r="C59" s="286" t="s">
        <v>417</v>
      </c>
      <c r="D59" s="287" t="s">
        <v>609</v>
      </c>
      <c r="E59" s="266"/>
      <c r="F59" s="266"/>
      <c r="G59" s="266"/>
      <c r="H59" s="266"/>
      <c r="I59" s="266"/>
      <c r="J59" s="266"/>
      <c r="K59" s="266"/>
      <c r="L59" s="288"/>
      <c r="M59" s="265" t="s">
        <v>806</v>
      </c>
      <c r="N59" s="289" t="s">
        <v>999</v>
      </c>
      <c r="O59" s="286" t="s">
        <v>965</v>
      </c>
      <c r="P59" s="290"/>
      <c r="Q59" s="286" t="s">
        <v>670</v>
      </c>
      <c r="R59" s="290">
        <v>17.07</v>
      </c>
      <c r="S59" s="286" t="s">
        <v>673</v>
      </c>
      <c r="T59" s="286" t="s">
        <v>673</v>
      </c>
      <c r="U59" s="380">
        <v>1</v>
      </c>
      <c r="V59" s="380">
        <v>1</v>
      </c>
      <c r="W59" s="291" t="s">
        <v>822</v>
      </c>
      <c r="X59" s="290">
        <v>17.07</v>
      </c>
      <c r="Y59" s="286"/>
      <c r="Z59" s="286"/>
      <c r="AA59" s="290"/>
      <c r="AB59" s="290">
        <v>17.07</v>
      </c>
      <c r="AC59" s="291" t="s">
        <v>822</v>
      </c>
      <c r="AD59" s="290">
        <v>17.07</v>
      </c>
      <c r="AE59" s="290"/>
      <c r="AF59" s="287"/>
      <c r="AG59" s="286"/>
      <c r="AH59" s="286"/>
      <c r="AI59" s="286"/>
      <c r="AJ59" s="286"/>
      <c r="AK59" s="286"/>
      <c r="AL59" s="281" t="s">
        <v>1095</v>
      </c>
      <c r="AM59" s="265"/>
      <c r="AN59" s="282"/>
      <c r="AO59" s="265"/>
      <c r="AP59" s="286"/>
      <c r="AQ59" s="292">
        <v>42982</v>
      </c>
      <c r="AR59" s="292"/>
      <c r="AS59" s="292">
        <v>42982</v>
      </c>
      <c r="AT59" s="289" t="s">
        <v>836</v>
      </c>
      <c r="AU59" s="293"/>
      <c r="AV59" s="278" t="s">
        <v>837</v>
      </c>
      <c r="AW59" s="284">
        <v>1.7000000000000001E-2</v>
      </c>
    </row>
    <row r="60" spans="1:49" s="367" customFormat="1" ht="79.5" customHeight="1" x14ac:dyDescent="0.2">
      <c r="A60" s="285">
        <v>25</v>
      </c>
      <c r="B60" s="286" t="s">
        <v>965</v>
      </c>
      <c r="C60" s="286" t="s">
        <v>417</v>
      </c>
      <c r="D60" s="287" t="s">
        <v>609</v>
      </c>
      <c r="E60" s="266"/>
      <c r="F60" s="266"/>
      <c r="G60" s="266"/>
      <c r="H60" s="266"/>
      <c r="I60" s="266"/>
      <c r="J60" s="266"/>
      <c r="K60" s="266"/>
      <c r="L60" s="288"/>
      <c r="M60" s="265" t="s">
        <v>806</v>
      </c>
      <c r="N60" s="289" t="s">
        <v>999</v>
      </c>
      <c r="O60" s="286" t="s">
        <v>965</v>
      </c>
      <c r="P60" s="290"/>
      <c r="Q60" s="286" t="s">
        <v>670</v>
      </c>
      <c r="R60" s="290">
        <v>16.489999999999998</v>
      </c>
      <c r="S60" s="286" t="s">
        <v>673</v>
      </c>
      <c r="T60" s="286" t="s">
        <v>673</v>
      </c>
      <c r="U60" s="380">
        <v>1</v>
      </c>
      <c r="V60" s="380">
        <v>1</v>
      </c>
      <c r="W60" s="291" t="s">
        <v>822</v>
      </c>
      <c r="X60" s="290">
        <v>16.489999999999998</v>
      </c>
      <c r="Y60" s="286"/>
      <c r="Z60" s="286"/>
      <c r="AA60" s="290"/>
      <c r="AB60" s="290">
        <v>16.489999999999998</v>
      </c>
      <c r="AC60" s="291" t="s">
        <v>822</v>
      </c>
      <c r="AD60" s="290">
        <v>16.489999999999998</v>
      </c>
      <c r="AE60" s="290"/>
      <c r="AF60" s="287"/>
      <c r="AG60" s="286"/>
      <c r="AH60" s="286"/>
      <c r="AI60" s="286"/>
      <c r="AJ60" s="286"/>
      <c r="AK60" s="286"/>
      <c r="AL60" s="281" t="s">
        <v>1095</v>
      </c>
      <c r="AM60" s="265"/>
      <c r="AN60" s="282"/>
      <c r="AO60" s="265"/>
      <c r="AP60" s="286"/>
      <c r="AQ60" s="292">
        <v>42929</v>
      </c>
      <c r="AR60" s="292"/>
      <c r="AS60" s="292">
        <v>42929</v>
      </c>
      <c r="AT60" s="292">
        <v>44024</v>
      </c>
      <c r="AU60" s="293"/>
      <c r="AV60" s="278" t="s">
        <v>838</v>
      </c>
      <c r="AW60" s="284">
        <v>1.6E-2</v>
      </c>
    </row>
    <row r="61" spans="1:49" s="367" customFormat="1" ht="79.5" customHeight="1" x14ac:dyDescent="0.2">
      <c r="A61" s="285">
        <v>26</v>
      </c>
      <c r="B61" s="286" t="s">
        <v>965</v>
      </c>
      <c r="C61" s="286" t="s">
        <v>417</v>
      </c>
      <c r="D61" s="287" t="s">
        <v>609</v>
      </c>
      <c r="E61" s="266"/>
      <c r="F61" s="266"/>
      <c r="G61" s="266"/>
      <c r="H61" s="266"/>
      <c r="I61" s="266"/>
      <c r="J61" s="266"/>
      <c r="K61" s="266"/>
      <c r="L61" s="288"/>
      <c r="M61" s="265" t="s">
        <v>806</v>
      </c>
      <c r="N61" s="289" t="s">
        <v>1007</v>
      </c>
      <c r="O61" s="286" t="s">
        <v>965</v>
      </c>
      <c r="P61" s="290"/>
      <c r="Q61" s="286" t="s">
        <v>670</v>
      </c>
      <c r="R61" s="290">
        <v>60.88</v>
      </c>
      <c r="S61" s="286" t="s">
        <v>673</v>
      </c>
      <c r="T61" s="286" t="s">
        <v>673</v>
      </c>
      <c r="U61" s="380">
        <v>1</v>
      </c>
      <c r="V61" s="380">
        <v>1</v>
      </c>
      <c r="W61" s="291" t="s">
        <v>822</v>
      </c>
      <c r="X61" s="290">
        <v>60.88</v>
      </c>
      <c r="Y61" s="286"/>
      <c r="Z61" s="286"/>
      <c r="AA61" s="290"/>
      <c r="AB61" s="290">
        <v>60.88</v>
      </c>
      <c r="AC61" s="291" t="s">
        <v>822</v>
      </c>
      <c r="AD61" s="290">
        <v>60.88</v>
      </c>
      <c r="AE61" s="290"/>
      <c r="AF61" s="287"/>
      <c r="AG61" s="286"/>
      <c r="AH61" s="286"/>
      <c r="AI61" s="286"/>
      <c r="AJ61" s="286"/>
      <c r="AK61" s="286"/>
      <c r="AL61" s="281" t="s">
        <v>1095</v>
      </c>
      <c r="AM61" s="265"/>
      <c r="AN61" s="282"/>
      <c r="AO61" s="265"/>
      <c r="AP61" s="286"/>
      <c r="AQ61" s="292">
        <v>42909</v>
      </c>
      <c r="AR61" s="292"/>
      <c r="AS61" s="292">
        <v>42909</v>
      </c>
      <c r="AT61" s="292">
        <v>44004</v>
      </c>
      <c r="AU61" s="293"/>
      <c r="AV61" s="278" t="s">
        <v>839</v>
      </c>
      <c r="AW61" s="284">
        <v>6.0999999999999999E-2</v>
      </c>
    </row>
    <row r="62" spans="1:49" s="367" customFormat="1" ht="79.5" customHeight="1" x14ac:dyDescent="0.2">
      <c r="A62" s="285">
        <v>27</v>
      </c>
      <c r="B62" s="286" t="s">
        <v>965</v>
      </c>
      <c r="C62" s="286" t="s">
        <v>417</v>
      </c>
      <c r="D62" s="287" t="s">
        <v>609</v>
      </c>
      <c r="E62" s="266"/>
      <c r="F62" s="266"/>
      <c r="G62" s="266"/>
      <c r="H62" s="266"/>
      <c r="I62" s="266"/>
      <c r="J62" s="266"/>
      <c r="K62" s="266"/>
      <c r="L62" s="288"/>
      <c r="M62" s="265" t="s">
        <v>806</v>
      </c>
      <c r="N62" s="289" t="s">
        <v>1007</v>
      </c>
      <c r="O62" s="286" t="s">
        <v>965</v>
      </c>
      <c r="P62" s="290"/>
      <c r="Q62" s="286" t="s">
        <v>670</v>
      </c>
      <c r="R62" s="290">
        <v>18.510000000000002</v>
      </c>
      <c r="S62" s="286" t="s">
        <v>673</v>
      </c>
      <c r="T62" s="286" t="s">
        <v>673</v>
      </c>
      <c r="U62" s="380">
        <v>1</v>
      </c>
      <c r="V62" s="380">
        <v>1</v>
      </c>
      <c r="W62" s="291" t="s">
        <v>822</v>
      </c>
      <c r="X62" s="290">
        <v>18.510000000000002</v>
      </c>
      <c r="Y62" s="286"/>
      <c r="Z62" s="286"/>
      <c r="AA62" s="290"/>
      <c r="AB62" s="290">
        <v>18.510000000000002</v>
      </c>
      <c r="AC62" s="291" t="s">
        <v>822</v>
      </c>
      <c r="AD62" s="290">
        <v>18.510000000000002</v>
      </c>
      <c r="AE62" s="290"/>
      <c r="AF62" s="287"/>
      <c r="AG62" s="286"/>
      <c r="AH62" s="286"/>
      <c r="AI62" s="286"/>
      <c r="AJ62" s="286"/>
      <c r="AK62" s="286"/>
      <c r="AL62" s="281" t="s">
        <v>1095</v>
      </c>
      <c r="AM62" s="265"/>
      <c r="AN62" s="282"/>
      <c r="AO62" s="265"/>
      <c r="AP62" s="286"/>
      <c r="AQ62" s="292">
        <v>42934</v>
      </c>
      <c r="AR62" s="292"/>
      <c r="AS62" s="292">
        <v>42934</v>
      </c>
      <c r="AT62" s="292">
        <v>44029</v>
      </c>
      <c r="AU62" s="293"/>
      <c r="AV62" s="278" t="s">
        <v>840</v>
      </c>
      <c r="AW62" s="284">
        <v>1.9E-2</v>
      </c>
    </row>
    <row r="63" spans="1:49" s="367" customFormat="1" ht="79.5" customHeight="1" x14ac:dyDescent="0.2">
      <c r="A63" s="285">
        <v>28</v>
      </c>
      <c r="B63" s="286" t="s">
        <v>965</v>
      </c>
      <c r="C63" s="286" t="s">
        <v>417</v>
      </c>
      <c r="D63" s="287" t="s">
        <v>609</v>
      </c>
      <c r="E63" s="266"/>
      <c r="F63" s="266"/>
      <c r="G63" s="266"/>
      <c r="H63" s="266"/>
      <c r="I63" s="266"/>
      <c r="J63" s="266"/>
      <c r="K63" s="266"/>
      <c r="L63" s="288"/>
      <c r="M63" s="265" t="s">
        <v>806</v>
      </c>
      <c r="N63" s="289" t="s">
        <v>1008</v>
      </c>
      <c r="O63" s="286" t="s">
        <v>965</v>
      </c>
      <c r="P63" s="290"/>
      <c r="Q63" s="286" t="s">
        <v>670</v>
      </c>
      <c r="R63" s="290">
        <v>45.46</v>
      </c>
      <c r="S63" s="286" t="s">
        <v>673</v>
      </c>
      <c r="T63" s="286" t="s">
        <v>673</v>
      </c>
      <c r="U63" s="380">
        <v>1</v>
      </c>
      <c r="V63" s="380">
        <v>1</v>
      </c>
      <c r="W63" s="291" t="s">
        <v>822</v>
      </c>
      <c r="X63" s="290">
        <v>45.46</v>
      </c>
      <c r="Y63" s="286"/>
      <c r="Z63" s="286"/>
      <c r="AA63" s="290"/>
      <c r="AB63" s="290">
        <v>45.46</v>
      </c>
      <c r="AC63" s="291" t="s">
        <v>822</v>
      </c>
      <c r="AD63" s="290">
        <v>45.46</v>
      </c>
      <c r="AE63" s="290"/>
      <c r="AF63" s="287"/>
      <c r="AG63" s="286"/>
      <c r="AH63" s="286"/>
      <c r="AI63" s="286"/>
      <c r="AJ63" s="286"/>
      <c r="AK63" s="286"/>
      <c r="AL63" s="281" t="s">
        <v>1095</v>
      </c>
      <c r="AM63" s="265"/>
      <c r="AN63" s="282"/>
      <c r="AO63" s="265"/>
      <c r="AP63" s="286"/>
      <c r="AQ63" s="292">
        <v>42895</v>
      </c>
      <c r="AR63" s="292"/>
      <c r="AS63" s="292">
        <v>42895</v>
      </c>
      <c r="AT63" s="292">
        <v>43990</v>
      </c>
      <c r="AU63" s="293"/>
      <c r="AV63" s="278" t="s">
        <v>841</v>
      </c>
      <c r="AW63" s="284">
        <v>4.7E-2</v>
      </c>
    </row>
    <row r="64" spans="1:49" s="367" customFormat="1" ht="79.5" customHeight="1" x14ac:dyDescent="0.2">
      <c r="A64" s="285">
        <v>29</v>
      </c>
      <c r="B64" s="286" t="s">
        <v>965</v>
      </c>
      <c r="C64" s="286" t="s">
        <v>417</v>
      </c>
      <c r="D64" s="287" t="s">
        <v>609</v>
      </c>
      <c r="E64" s="266"/>
      <c r="F64" s="266"/>
      <c r="G64" s="266"/>
      <c r="H64" s="266"/>
      <c r="I64" s="266"/>
      <c r="J64" s="266"/>
      <c r="K64" s="266"/>
      <c r="L64" s="288"/>
      <c r="M64" s="265" t="s">
        <v>806</v>
      </c>
      <c r="N64" s="289" t="s">
        <v>1009</v>
      </c>
      <c r="O64" s="286" t="s">
        <v>965</v>
      </c>
      <c r="P64" s="290"/>
      <c r="Q64" s="286" t="s">
        <v>670</v>
      </c>
      <c r="R64" s="290">
        <v>30.81</v>
      </c>
      <c r="S64" s="286" t="s">
        <v>673</v>
      </c>
      <c r="T64" s="286" t="s">
        <v>673</v>
      </c>
      <c r="U64" s="380">
        <v>1</v>
      </c>
      <c r="V64" s="380">
        <v>1</v>
      </c>
      <c r="W64" s="291" t="s">
        <v>822</v>
      </c>
      <c r="X64" s="290">
        <v>30.81</v>
      </c>
      <c r="Y64" s="286"/>
      <c r="Z64" s="286"/>
      <c r="AA64" s="290"/>
      <c r="AB64" s="290">
        <v>30.81</v>
      </c>
      <c r="AC64" s="291" t="s">
        <v>822</v>
      </c>
      <c r="AD64" s="290">
        <v>30.81</v>
      </c>
      <c r="AE64" s="290"/>
      <c r="AF64" s="287"/>
      <c r="AG64" s="286"/>
      <c r="AH64" s="286"/>
      <c r="AI64" s="286"/>
      <c r="AJ64" s="286"/>
      <c r="AK64" s="286"/>
      <c r="AL64" s="281" t="s">
        <v>1095</v>
      </c>
      <c r="AM64" s="265"/>
      <c r="AN64" s="282"/>
      <c r="AO64" s="265"/>
      <c r="AP64" s="286"/>
      <c r="AQ64" s="292">
        <v>42958</v>
      </c>
      <c r="AR64" s="292"/>
      <c r="AS64" s="292">
        <v>42958</v>
      </c>
      <c r="AT64" s="292">
        <v>44053</v>
      </c>
      <c r="AU64" s="293"/>
      <c r="AV64" s="278" t="s">
        <v>916</v>
      </c>
      <c r="AW64" s="284">
        <v>3.1E-2</v>
      </c>
    </row>
    <row r="65" spans="1:49" s="367" customFormat="1" ht="79.5" customHeight="1" x14ac:dyDescent="0.2">
      <c r="A65" s="285">
        <v>30</v>
      </c>
      <c r="B65" s="286" t="s">
        <v>965</v>
      </c>
      <c r="C65" s="286" t="s">
        <v>417</v>
      </c>
      <c r="D65" s="287" t="s">
        <v>609</v>
      </c>
      <c r="E65" s="266"/>
      <c r="F65" s="266"/>
      <c r="G65" s="266"/>
      <c r="H65" s="266"/>
      <c r="I65" s="266"/>
      <c r="J65" s="266"/>
      <c r="K65" s="266"/>
      <c r="L65" s="288"/>
      <c r="M65" s="265" t="s">
        <v>806</v>
      </c>
      <c r="N65" s="289" t="s">
        <v>1010</v>
      </c>
      <c r="O65" s="286" t="s">
        <v>965</v>
      </c>
      <c r="P65" s="290"/>
      <c r="Q65" s="286" t="s">
        <v>670</v>
      </c>
      <c r="R65" s="290">
        <v>8.86</v>
      </c>
      <c r="S65" s="286" t="s">
        <v>673</v>
      </c>
      <c r="T65" s="286" t="s">
        <v>673</v>
      </c>
      <c r="U65" s="380">
        <v>1</v>
      </c>
      <c r="V65" s="380">
        <v>1</v>
      </c>
      <c r="W65" s="291" t="s">
        <v>822</v>
      </c>
      <c r="X65" s="290">
        <v>8.86</v>
      </c>
      <c r="Y65" s="286"/>
      <c r="Z65" s="286"/>
      <c r="AA65" s="290"/>
      <c r="AB65" s="290">
        <v>8.86</v>
      </c>
      <c r="AC65" s="291" t="s">
        <v>822</v>
      </c>
      <c r="AD65" s="290">
        <v>8.86</v>
      </c>
      <c r="AE65" s="290"/>
      <c r="AF65" s="287"/>
      <c r="AG65" s="286"/>
      <c r="AH65" s="286"/>
      <c r="AI65" s="286"/>
      <c r="AJ65" s="286"/>
      <c r="AK65" s="286"/>
      <c r="AL65" s="281" t="s">
        <v>1095</v>
      </c>
      <c r="AM65" s="265"/>
      <c r="AN65" s="282"/>
      <c r="AO65" s="265"/>
      <c r="AP65" s="286"/>
      <c r="AQ65" s="292">
        <v>42895</v>
      </c>
      <c r="AR65" s="292"/>
      <c r="AS65" s="292">
        <v>42895</v>
      </c>
      <c r="AT65" s="292">
        <v>43990</v>
      </c>
      <c r="AU65" s="293"/>
      <c r="AV65" s="278" t="s">
        <v>917</v>
      </c>
      <c r="AW65" s="284">
        <v>8.7999999999999995E-2</v>
      </c>
    </row>
    <row r="66" spans="1:49" s="367" customFormat="1" ht="79.5" customHeight="1" x14ac:dyDescent="0.2">
      <c r="A66" s="285">
        <v>31</v>
      </c>
      <c r="B66" s="286" t="s">
        <v>965</v>
      </c>
      <c r="C66" s="286" t="s">
        <v>417</v>
      </c>
      <c r="D66" s="287" t="s">
        <v>609</v>
      </c>
      <c r="E66" s="266"/>
      <c r="F66" s="266"/>
      <c r="G66" s="266"/>
      <c r="H66" s="266"/>
      <c r="I66" s="266"/>
      <c r="J66" s="266"/>
      <c r="K66" s="266"/>
      <c r="L66" s="288"/>
      <c r="M66" s="265" t="s">
        <v>806</v>
      </c>
      <c r="N66" s="289" t="s">
        <v>1011</v>
      </c>
      <c r="O66" s="286" t="s">
        <v>965</v>
      </c>
      <c r="P66" s="290"/>
      <c r="Q66" s="286" t="s">
        <v>670</v>
      </c>
      <c r="R66" s="290">
        <v>14.59</v>
      </c>
      <c r="S66" s="286" t="s">
        <v>673</v>
      </c>
      <c r="T66" s="286" t="s">
        <v>673</v>
      </c>
      <c r="U66" s="380">
        <v>1</v>
      </c>
      <c r="V66" s="380">
        <v>1</v>
      </c>
      <c r="W66" s="291" t="s">
        <v>822</v>
      </c>
      <c r="X66" s="290">
        <v>14.59</v>
      </c>
      <c r="Y66" s="286"/>
      <c r="Z66" s="286"/>
      <c r="AA66" s="290"/>
      <c r="AB66" s="290">
        <v>14.59</v>
      </c>
      <c r="AC66" s="291" t="s">
        <v>822</v>
      </c>
      <c r="AD66" s="290">
        <v>14.59</v>
      </c>
      <c r="AE66" s="290"/>
      <c r="AF66" s="287"/>
      <c r="AG66" s="286"/>
      <c r="AH66" s="286"/>
      <c r="AI66" s="286"/>
      <c r="AJ66" s="286"/>
      <c r="AK66" s="286"/>
      <c r="AL66" s="281" t="s">
        <v>1095</v>
      </c>
      <c r="AM66" s="265"/>
      <c r="AN66" s="282"/>
      <c r="AO66" s="265"/>
      <c r="AP66" s="286"/>
      <c r="AQ66" s="292">
        <v>42989</v>
      </c>
      <c r="AR66" s="292"/>
      <c r="AS66" s="292">
        <v>42989</v>
      </c>
      <c r="AT66" s="292">
        <v>44084</v>
      </c>
      <c r="AU66" s="293"/>
      <c r="AV66" s="278" t="s">
        <v>842</v>
      </c>
      <c r="AW66" s="284">
        <v>1.4999999999999999E-2</v>
      </c>
    </row>
    <row r="67" spans="1:49" s="367" customFormat="1" ht="79.5" customHeight="1" x14ac:dyDescent="0.2">
      <c r="A67" s="285">
        <v>32</v>
      </c>
      <c r="B67" s="286" t="s">
        <v>965</v>
      </c>
      <c r="C67" s="286" t="s">
        <v>417</v>
      </c>
      <c r="D67" s="287" t="s">
        <v>609</v>
      </c>
      <c r="E67" s="266"/>
      <c r="F67" s="266"/>
      <c r="G67" s="266"/>
      <c r="H67" s="266"/>
      <c r="I67" s="266"/>
      <c r="J67" s="266"/>
      <c r="K67" s="266"/>
      <c r="L67" s="288"/>
      <c r="M67" s="265" t="s">
        <v>806</v>
      </c>
      <c r="N67" s="289" t="s">
        <v>1012</v>
      </c>
      <c r="O67" s="286" t="s">
        <v>965</v>
      </c>
      <c r="P67" s="290"/>
      <c r="Q67" s="286" t="s">
        <v>670</v>
      </c>
      <c r="R67" s="290">
        <v>13.7</v>
      </c>
      <c r="S67" s="286" t="s">
        <v>673</v>
      </c>
      <c r="T67" s="286" t="s">
        <v>673</v>
      </c>
      <c r="U67" s="380">
        <v>1</v>
      </c>
      <c r="V67" s="380">
        <v>1</v>
      </c>
      <c r="W67" s="291" t="s">
        <v>822</v>
      </c>
      <c r="X67" s="290">
        <v>13.7</v>
      </c>
      <c r="Y67" s="286"/>
      <c r="Z67" s="286"/>
      <c r="AA67" s="290"/>
      <c r="AB67" s="290">
        <v>13.7</v>
      </c>
      <c r="AC67" s="291" t="s">
        <v>822</v>
      </c>
      <c r="AD67" s="290">
        <v>13.7</v>
      </c>
      <c r="AE67" s="290"/>
      <c r="AF67" s="287"/>
      <c r="AG67" s="286"/>
      <c r="AH67" s="286"/>
      <c r="AI67" s="286"/>
      <c r="AJ67" s="286"/>
      <c r="AK67" s="286"/>
      <c r="AL67" s="281" t="s">
        <v>1095</v>
      </c>
      <c r="AM67" s="265"/>
      <c r="AN67" s="282"/>
      <c r="AO67" s="265"/>
      <c r="AP67" s="286"/>
      <c r="AQ67" s="292">
        <v>42866</v>
      </c>
      <c r="AR67" s="292"/>
      <c r="AS67" s="292">
        <v>42866</v>
      </c>
      <c r="AT67" s="292">
        <v>43963</v>
      </c>
      <c r="AU67" s="293"/>
      <c r="AV67" s="278" t="s">
        <v>843</v>
      </c>
      <c r="AW67" s="284">
        <v>1.2E-2</v>
      </c>
    </row>
    <row r="68" spans="1:49" s="367" customFormat="1" ht="79.5" customHeight="1" x14ac:dyDescent="0.2">
      <c r="A68" s="285">
        <v>33</v>
      </c>
      <c r="B68" s="286" t="s">
        <v>965</v>
      </c>
      <c r="C68" s="286" t="s">
        <v>417</v>
      </c>
      <c r="D68" s="287" t="s">
        <v>609</v>
      </c>
      <c r="E68" s="266"/>
      <c r="F68" s="266"/>
      <c r="G68" s="266"/>
      <c r="H68" s="266"/>
      <c r="I68" s="266"/>
      <c r="J68" s="266"/>
      <c r="K68" s="266"/>
      <c r="L68" s="288"/>
      <c r="M68" s="265" t="s">
        <v>806</v>
      </c>
      <c r="N68" s="289" t="s">
        <v>1012</v>
      </c>
      <c r="O68" s="286" t="s">
        <v>965</v>
      </c>
      <c r="P68" s="290"/>
      <c r="Q68" s="286" t="s">
        <v>670</v>
      </c>
      <c r="R68" s="290">
        <v>38.979999999999997</v>
      </c>
      <c r="S68" s="286" t="s">
        <v>673</v>
      </c>
      <c r="T68" s="286" t="s">
        <v>673</v>
      </c>
      <c r="U68" s="380">
        <v>1</v>
      </c>
      <c r="V68" s="380">
        <v>1</v>
      </c>
      <c r="W68" s="291" t="s">
        <v>822</v>
      </c>
      <c r="X68" s="290">
        <v>38.979999999999997</v>
      </c>
      <c r="Y68" s="286"/>
      <c r="Z68" s="286"/>
      <c r="AA68" s="290"/>
      <c r="AB68" s="290">
        <v>38.979999999999997</v>
      </c>
      <c r="AC68" s="291" t="s">
        <v>822</v>
      </c>
      <c r="AD68" s="290">
        <v>38.979999999999997</v>
      </c>
      <c r="AE68" s="290"/>
      <c r="AF68" s="287"/>
      <c r="AG68" s="286"/>
      <c r="AH68" s="286"/>
      <c r="AI68" s="286"/>
      <c r="AJ68" s="286"/>
      <c r="AK68" s="286"/>
      <c r="AL68" s="281" t="s">
        <v>1095</v>
      </c>
      <c r="AM68" s="265"/>
      <c r="AN68" s="282"/>
      <c r="AO68" s="265"/>
      <c r="AP68" s="286"/>
      <c r="AQ68" s="292">
        <v>42895</v>
      </c>
      <c r="AR68" s="292"/>
      <c r="AS68" s="292">
        <v>42895</v>
      </c>
      <c r="AT68" s="292">
        <v>43990</v>
      </c>
      <c r="AU68" s="293"/>
      <c r="AV68" s="278" t="s">
        <v>844</v>
      </c>
      <c r="AW68" s="284">
        <v>3.4000000000000002E-2</v>
      </c>
    </row>
    <row r="69" spans="1:49" s="367" customFormat="1" ht="79.5" customHeight="1" x14ac:dyDescent="0.2">
      <c r="A69" s="285">
        <v>34</v>
      </c>
      <c r="B69" s="286" t="s">
        <v>965</v>
      </c>
      <c r="C69" s="286" t="s">
        <v>417</v>
      </c>
      <c r="D69" s="287" t="s">
        <v>609</v>
      </c>
      <c r="E69" s="266"/>
      <c r="F69" s="266"/>
      <c r="G69" s="266"/>
      <c r="H69" s="266"/>
      <c r="I69" s="266"/>
      <c r="J69" s="266"/>
      <c r="K69" s="266"/>
      <c r="L69" s="288"/>
      <c r="M69" s="265" t="s">
        <v>806</v>
      </c>
      <c r="N69" s="289" t="s">
        <v>1013</v>
      </c>
      <c r="O69" s="286" t="s">
        <v>965</v>
      </c>
      <c r="P69" s="290"/>
      <c r="Q69" s="286" t="s">
        <v>670</v>
      </c>
      <c r="R69" s="290">
        <v>102.02</v>
      </c>
      <c r="S69" s="286" t="s">
        <v>673</v>
      </c>
      <c r="T69" s="286" t="s">
        <v>673</v>
      </c>
      <c r="U69" s="380">
        <v>1</v>
      </c>
      <c r="V69" s="380">
        <v>1</v>
      </c>
      <c r="W69" s="291" t="s">
        <v>822</v>
      </c>
      <c r="X69" s="290">
        <v>102.02</v>
      </c>
      <c r="Y69" s="286"/>
      <c r="Z69" s="286"/>
      <c r="AA69" s="290"/>
      <c r="AB69" s="290">
        <v>102.02</v>
      </c>
      <c r="AC69" s="291" t="s">
        <v>822</v>
      </c>
      <c r="AD69" s="290">
        <v>102.02</v>
      </c>
      <c r="AE69" s="290"/>
      <c r="AF69" s="287"/>
      <c r="AG69" s="286"/>
      <c r="AH69" s="286"/>
      <c r="AI69" s="286"/>
      <c r="AJ69" s="286"/>
      <c r="AK69" s="286"/>
      <c r="AL69" s="281" t="s">
        <v>1095</v>
      </c>
      <c r="AM69" s="265"/>
      <c r="AN69" s="282"/>
      <c r="AO69" s="265"/>
      <c r="AP69" s="286"/>
      <c r="AQ69" s="292">
        <v>42842</v>
      </c>
      <c r="AR69" s="292"/>
      <c r="AS69" s="292">
        <v>42842</v>
      </c>
      <c r="AT69" s="292">
        <v>44196</v>
      </c>
      <c r="AU69" s="293"/>
      <c r="AV69" s="278" t="s">
        <v>1014</v>
      </c>
      <c r="AW69" s="284">
        <v>0.19500000000000001</v>
      </c>
    </row>
    <row r="70" spans="1:49" s="367" customFormat="1" ht="79.5" customHeight="1" x14ac:dyDescent="0.2">
      <c r="A70" s="285">
        <v>35</v>
      </c>
      <c r="B70" s="286" t="s">
        <v>965</v>
      </c>
      <c r="C70" s="286" t="s">
        <v>417</v>
      </c>
      <c r="D70" s="287" t="s">
        <v>609</v>
      </c>
      <c r="E70" s="266"/>
      <c r="F70" s="266"/>
      <c r="G70" s="266"/>
      <c r="H70" s="266"/>
      <c r="I70" s="266"/>
      <c r="J70" s="266"/>
      <c r="K70" s="266"/>
      <c r="L70" s="288"/>
      <c r="M70" s="265" t="s">
        <v>806</v>
      </c>
      <c r="N70" s="289" t="s">
        <v>999</v>
      </c>
      <c r="O70" s="286" t="s">
        <v>965</v>
      </c>
      <c r="P70" s="290"/>
      <c r="Q70" s="286" t="s">
        <v>670</v>
      </c>
      <c r="R70" s="290">
        <v>57.71</v>
      </c>
      <c r="S70" s="286" t="s">
        <v>673</v>
      </c>
      <c r="T70" s="286" t="s">
        <v>673</v>
      </c>
      <c r="U70" s="380">
        <v>1</v>
      </c>
      <c r="V70" s="380">
        <v>1</v>
      </c>
      <c r="W70" s="291" t="s">
        <v>822</v>
      </c>
      <c r="X70" s="290">
        <v>57.71</v>
      </c>
      <c r="Y70" s="286"/>
      <c r="Z70" s="286"/>
      <c r="AA70" s="290"/>
      <c r="AB70" s="290">
        <v>57.71</v>
      </c>
      <c r="AC70" s="291" t="s">
        <v>822</v>
      </c>
      <c r="AD70" s="290">
        <v>57.71</v>
      </c>
      <c r="AE70" s="290"/>
      <c r="AF70" s="287"/>
      <c r="AG70" s="286"/>
      <c r="AH70" s="286"/>
      <c r="AI70" s="286"/>
      <c r="AJ70" s="286"/>
      <c r="AK70" s="286"/>
      <c r="AL70" s="281" t="s">
        <v>1095</v>
      </c>
      <c r="AM70" s="265"/>
      <c r="AN70" s="282"/>
      <c r="AO70" s="265"/>
      <c r="AP70" s="286"/>
      <c r="AQ70" s="292">
        <v>42825</v>
      </c>
      <c r="AR70" s="292"/>
      <c r="AS70" s="292">
        <v>42825</v>
      </c>
      <c r="AT70" s="292">
        <v>44196</v>
      </c>
      <c r="AU70" s="293"/>
      <c r="AV70" s="278" t="s">
        <v>957</v>
      </c>
      <c r="AW70" s="284">
        <v>7.9000000000000001E-2</v>
      </c>
    </row>
    <row r="71" spans="1:49" s="367" customFormat="1" ht="79.5" customHeight="1" x14ac:dyDescent="0.2">
      <c r="A71" s="285">
        <v>36</v>
      </c>
      <c r="B71" s="286" t="s">
        <v>965</v>
      </c>
      <c r="C71" s="286" t="s">
        <v>417</v>
      </c>
      <c r="D71" s="287" t="s">
        <v>609</v>
      </c>
      <c r="E71" s="266"/>
      <c r="F71" s="266"/>
      <c r="G71" s="266"/>
      <c r="H71" s="266"/>
      <c r="I71" s="266"/>
      <c r="J71" s="266"/>
      <c r="K71" s="266"/>
      <c r="L71" s="288"/>
      <c r="M71" s="265" t="s">
        <v>806</v>
      </c>
      <c r="N71" s="289" t="s">
        <v>1015</v>
      </c>
      <c r="O71" s="286" t="s">
        <v>965</v>
      </c>
      <c r="P71" s="290"/>
      <c r="Q71" s="286" t="s">
        <v>670</v>
      </c>
      <c r="R71" s="290">
        <v>76.73</v>
      </c>
      <c r="S71" s="286" t="s">
        <v>673</v>
      </c>
      <c r="T71" s="286" t="s">
        <v>673</v>
      </c>
      <c r="U71" s="380">
        <v>1</v>
      </c>
      <c r="V71" s="380">
        <v>1</v>
      </c>
      <c r="W71" s="291" t="s">
        <v>822</v>
      </c>
      <c r="X71" s="290">
        <v>76.73</v>
      </c>
      <c r="Y71" s="286"/>
      <c r="Z71" s="286"/>
      <c r="AA71" s="290"/>
      <c r="AB71" s="290">
        <v>76.73</v>
      </c>
      <c r="AC71" s="291" t="s">
        <v>822</v>
      </c>
      <c r="AD71" s="290">
        <v>76.73</v>
      </c>
      <c r="AE71" s="290"/>
      <c r="AF71" s="287"/>
      <c r="AG71" s="286"/>
      <c r="AH71" s="286"/>
      <c r="AI71" s="286"/>
      <c r="AJ71" s="286"/>
      <c r="AK71" s="286"/>
      <c r="AL71" s="281" t="s">
        <v>1095</v>
      </c>
      <c r="AM71" s="265"/>
      <c r="AN71" s="282"/>
      <c r="AO71" s="265"/>
      <c r="AP71" s="286"/>
      <c r="AQ71" s="292">
        <v>42825</v>
      </c>
      <c r="AR71" s="292"/>
      <c r="AS71" s="292">
        <v>42825</v>
      </c>
      <c r="AT71" s="292">
        <v>44196</v>
      </c>
      <c r="AU71" s="293"/>
      <c r="AV71" s="278" t="s">
        <v>958</v>
      </c>
      <c r="AW71" s="284">
        <v>0.11700000000000001</v>
      </c>
    </row>
    <row r="72" spans="1:49" s="367" customFormat="1" ht="79.5" customHeight="1" x14ac:dyDescent="0.2">
      <c r="A72" s="285">
        <v>37</v>
      </c>
      <c r="B72" s="286" t="s">
        <v>965</v>
      </c>
      <c r="C72" s="286" t="s">
        <v>417</v>
      </c>
      <c r="D72" s="287" t="s">
        <v>609</v>
      </c>
      <c r="E72" s="266"/>
      <c r="F72" s="266"/>
      <c r="G72" s="266"/>
      <c r="H72" s="266"/>
      <c r="I72" s="266"/>
      <c r="J72" s="266"/>
      <c r="K72" s="266"/>
      <c r="L72" s="288"/>
      <c r="M72" s="265" t="s">
        <v>806</v>
      </c>
      <c r="N72" s="289" t="s">
        <v>1013</v>
      </c>
      <c r="O72" s="286" t="s">
        <v>965</v>
      </c>
      <c r="P72" s="290"/>
      <c r="Q72" s="286" t="s">
        <v>670</v>
      </c>
      <c r="R72" s="290">
        <v>49.11</v>
      </c>
      <c r="S72" s="286" t="s">
        <v>673</v>
      </c>
      <c r="T72" s="286" t="s">
        <v>673</v>
      </c>
      <c r="U72" s="380">
        <v>1</v>
      </c>
      <c r="V72" s="380">
        <v>1</v>
      </c>
      <c r="W72" s="291" t="s">
        <v>822</v>
      </c>
      <c r="X72" s="290">
        <v>49.11</v>
      </c>
      <c r="Y72" s="286"/>
      <c r="Z72" s="286"/>
      <c r="AA72" s="290"/>
      <c r="AB72" s="290">
        <v>49.11</v>
      </c>
      <c r="AC72" s="291" t="s">
        <v>822</v>
      </c>
      <c r="AD72" s="290">
        <v>49.11</v>
      </c>
      <c r="AE72" s="290"/>
      <c r="AF72" s="287"/>
      <c r="AG72" s="286"/>
      <c r="AH72" s="286"/>
      <c r="AI72" s="286"/>
      <c r="AJ72" s="286"/>
      <c r="AK72" s="286"/>
      <c r="AL72" s="281" t="s">
        <v>1095</v>
      </c>
      <c r="AM72" s="265"/>
      <c r="AN72" s="282"/>
      <c r="AO72" s="265"/>
      <c r="AP72" s="286"/>
      <c r="AQ72" s="292">
        <v>42818</v>
      </c>
      <c r="AR72" s="292"/>
      <c r="AS72" s="292">
        <v>42818</v>
      </c>
      <c r="AT72" s="292">
        <v>44196</v>
      </c>
      <c r="AU72" s="293"/>
      <c r="AV72" s="278" t="s">
        <v>1016</v>
      </c>
      <c r="AW72" s="284">
        <v>0.125</v>
      </c>
    </row>
    <row r="73" spans="1:49" s="367" customFormat="1" ht="79.5" customHeight="1" x14ac:dyDescent="0.2">
      <c r="A73" s="285">
        <v>38</v>
      </c>
      <c r="B73" s="286" t="s">
        <v>965</v>
      </c>
      <c r="C73" s="286" t="s">
        <v>417</v>
      </c>
      <c r="D73" s="287" t="s">
        <v>609</v>
      </c>
      <c r="E73" s="266"/>
      <c r="F73" s="266"/>
      <c r="G73" s="266"/>
      <c r="H73" s="266"/>
      <c r="I73" s="266"/>
      <c r="J73" s="266"/>
      <c r="K73" s="266"/>
      <c r="L73" s="288"/>
      <c r="M73" s="265" t="s">
        <v>806</v>
      </c>
      <c r="N73" s="289" t="s">
        <v>1013</v>
      </c>
      <c r="O73" s="286" t="s">
        <v>965</v>
      </c>
      <c r="P73" s="290"/>
      <c r="Q73" s="286" t="s">
        <v>670</v>
      </c>
      <c r="R73" s="290">
        <v>39.979999999999997</v>
      </c>
      <c r="S73" s="286" t="s">
        <v>673</v>
      </c>
      <c r="T73" s="286" t="s">
        <v>673</v>
      </c>
      <c r="U73" s="380">
        <v>1</v>
      </c>
      <c r="V73" s="380">
        <v>1</v>
      </c>
      <c r="W73" s="291" t="s">
        <v>822</v>
      </c>
      <c r="X73" s="290">
        <v>39.979999999999997</v>
      </c>
      <c r="Y73" s="286"/>
      <c r="Z73" s="286"/>
      <c r="AA73" s="290"/>
      <c r="AB73" s="290">
        <v>39.979999999999997</v>
      </c>
      <c r="AC73" s="291" t="s">
        <v>822</v>
      </c>
      <c r="AD73" s="290">
        <v>39.979999999999997</v>
      </c>
      <c r="AE73" s="290"/>
      <c r="AF73" s="287"/>
      <c r="AG73" s="286"/>
      <c r="AH73" s="286"/>
      <c r="AI73" s="286"/>
      <c r="AJ73" s="286"/>
      <c r="AK73" s="286"/>
      <c r="AL73" s="281" t="s">
        <v>1095</v>
      </c>
      <c r="AM73" s="265"/>
      <c r="AN73" s="282"/>
      <c r="AO73" s="265"/>
      <c r="AP73" s="286"/>
      <c r="AQ73" s="286" t="s">
        <v>676</v>
      </c>
      <c r="AR73" s="286"/>
      <c r="AS73" s="286" t="s">
        <v>676</v>
      </c>
      <c r="AT73" s="292">
        <v>43937</v>
      </c>
      <c r="AU73" s="293"/>
      <c r="AV73" s="278" t="s">
        <v>1017</v>
      </c>
      <c r="AW73" s="284">
        <v>8.4000000000000005E-2</v>
      </c>
    </row>
    <row r="74" spans="1:49" s="367" customFormat="1" ht="79.5" customHeight="1" x14ac:dyDescent="0.2">
      <c r="A74" s="285">
        <v>39</v>
      </c>
      <c r="B74" s="286" t="s">
        <v>965</v>
      </c>
      <c r="C74" s="286" t="s">
        <v>417</v>
      </c>
      <c r="D74" s="287" t="s">
        <v>609</v>
      </c>
      <c r="E74" s="266"/>
      <c r="F74" s="266"/>
      <c r="G74" s="266"/>
      <c r="H74" s="266"/>
      <c r="I74" s="266"/>
      <c r="J74" s="266"/>
      <c r="K74" s="266"/>
      <c r="L74" s="288"/>
      <c r="M74" s="265" t="s">
        <v>806</v>
      </c>
      <c r="N74" s="289" t="s">
        <v>1018</v>
      </c>
      <c r="O74" s="286" t="s">
        <v>965</v>
      </c>
      <c r="P74" s="290"/>
      <c r="Q74" s="286" t="s">
        <v>670</v>
      </c>
      <c r="R74" s="290">
        <v>28.77</v>
      </c>
      <c r="S74" s="286" t="s">
        <v>673</v>
      </c>
      <c r="T74" s="286" t="s">
        <v>673</v>
      </c>
      <c r="U74" s="380">
        <v>1</v>
      </c>
      <c r="V74" s="380">
        <v>1</v>
      </c>
      <c r="W74" s="291" t="s">
        <v>822</v>
      </c>
      <c r="X74" s="290">
        <v>28.77</v>
      </c>
      <c r="Y74" s="286"/>
      <c r="Z74" s="286"/>
      <c r="AA74" s="290"/>
      <c r="AB74" s="290">
        <v>28.77</v>
      </c>
      <c r="AC74" s="291" t="s">
        <v>822</v>
      </c>
      <c r="AD74" s="290">
        <v>28.77</v>
      </c>
      <c r="AE74" s="290"/>
      <c r="AF74" s="287"/>
      <c r="AG74" s="286"/>
      <c r="AH74" s="286"/>
      <c r="AI74" s="286"/>
      <c r="AJ74" s="286"/>
      <c r="AK74" s="286"/>
      <c r="AL74" s="281" t="s">
        <v>1095</v>
      </c>
      <c r="AM74" s="265"/>
      <c r="AN74" s="282"/>
      <c r="AO74" s="265"/>
      <c r="AP74" s="286"/>
      <c r="AQ74" s="286" t="s">
        <v>845</v>
      </c>
      <c r="AR74" s="286"/>
      <c r="AS74" s="286" t="s">
        <v>845</v>
      </c>
      <c r="AT74" s="292">
        <v>44196</v>
      </c>
      <c r="AU74" s="293"/>
      <c r="AV74" s="278" t="s">
        <v>1019</v>
      </c>
      <c r="AW74" s="284">
        <v>8.5999999999999993E-2</v>
      </c>
    </row>
    <row r="75" spans="1:49" s="367" customFormat="1" ht="79.5" customHeight="1" x14ac:dyDescent="0.2">
      <c r="A75" s="285">
        <v>40</v>
      </c>
      <c r="B75" s="286" t="s">
        <v>965</v>
      </c>
      <c r="C75" s="286" t="s">
        <v>417</v>
      </c>
      <c r="D75" s="287" t="s">
        <v>609</v>
      </c>
      <c r="E75" s="266"/>
      <c r="F75" s="266"/>
      <c r="G75" s="266"/>
      <c r="H75" s="266"/>
      <c r="I75" s="266"/>
      <c r="J75" s="266"/>
      <c r="K75" s="266"/>
      <c r="L75" s="288"/>
      <c r="M75" s="265" t="s">
        <v>806</v>
      </c>
      <c r="N75" s="289" t="s">
        <v>1020</v>
      </c>
      <c r="O75" s="286" t="s">
        <v>965</v>
      </c>
      <c r="P75" s="290"/>
      <c r="Q75" s="286" t="s">
        <v>670</v>
      </c>
      <c r="R75" s="290">
        <v>20.99</v>
      </c>
      <c r="S75" s="286" t="s">
        <v>673</v>
      </c>
      <c r="T75" s="286" t="s">
        <v>673</v>
      </c>
      <c r="U75" s="380">
        <v>1</v>
      </c>
      <c r="V75" s="380">
        <v>1</v>
      </c>
      <c r="W75" s="291" t="s">
        <v>822</v>
      </c>
      <c r="X75" s="290">
        <v>20.99</v>
      </c>
      <c r="Y75" s="286"/>
      <c r="Z75" s="286"/>
      <c r="AA75" s="290"/>
      <c r="AB75" s="290">
        <v>20.99</v>
      </c>
      <c r="AC75" s="291" t="s">
        <v>822</v>
      </c>
      <c r="AD75" s="290">
        <v>20.99</v>
      </c>
      <c r="AE75" s="290"/>
      <c r="AF75" s="287"/>
      <c r="AG75" s="286"/>
      <c r="AH75" s="286"/>
      <c r="AI75" s="286"/>
      <c r="AJ75" s="286"/>
      <c r="AK75" s="286"/>
      <c r="AL75" s="281" t="s">
        <v>1095</v>
      </c>
      <c r="AM75" s="265"/>
      <c r="AN75" s="282"/>
      <c r="AO75" s="265"/>
      <c r="AP75" s="286"/>
      <c r="AQ75" s="286" t="s">
        <v>846</v>
      </c>
      <c r="AR75" s="286"/>
      <c r="AS75" s="286" t="s">
        <v>846</v>
      </c>
      <c r="AT75" s="292">
        <v>43990</v>
      </c>
      <c r="AU75" s="293"/>
      <c r="AV75" s="278" t="s">
        <v>847</v>
      </c>
      <c r="AW75" s="284">
        <v>1.7999999999999999E-2</v>
      </c>
    </row>
    <row r="76" spans="1:49" s="367" customFormat="1" ht="106.5" customHeight="1" x14ac:dyDescent="0.2">
      <c r="A76" s="285">
        <v>41</v>
      </c>
      <c r="B76" s="286" t="s">
        <v>965</v>
      </c>
      <c r="C76" s="286" t="s">
        <v>417</v>
      </c>
      <c r="D76" s="287" t="s">
        <v>609</v>
      </c>
      <c r="E76" s="266"/>
      <c r="F76" s="266"/>
      <c r="G76" s="266"/>
      <c r="H76" s="266"/>
      <c r="I76" s="266"/>
      <c r="J76" s="266"/>
      <c r="K76" s="266"/>
      <c r="L76" s="288"/>
      <c r="M76" s="265" t="s">
        <v>806</v>
      </c>
      <c r="N76" s="289" t="s">
        <v>1021</v>
      </c>
      <c r="O76" s="286" t="s">
        <v>965</v>
      </c>
      <c r="P76" s="290"/>
      <c r="Q76" s="286" t="s">
        <v>670</v>
      </c>
      <c r="R76" s="290">
        <v>48.44</v>
      </c>
      <c r="S76" s="286" t="s">
        <v>671</v>
      </c>
      <c r="T76" s="286" t="s">
        <v>671</v>
      </c>
      <c r="U76" s="380">
        <v>1</v>
      </c>
      <c r="V76" s="380">
        <v>1</v>
      </c>
      <c r="W76" s="291" t="s">
        <v>811</v>
      </c>
      <c r="X76" s="290">
        <v>48.44</v>
      </c>
      <c r="Y76" s="286"/>
      <c r="Z76" s="286"/>
      <c r="AA76" s="290"/>
      <c r="AB76" s="290">
        <v>48.44</v>
      </c>
      <c r="AC76" s="291" t="s">
        <v>811</v>
      </c>
      <c r="AD76" s="290">
        <v>48.44</v>
      </c>
      <c r="AE76" s="290"/>
      <c r="AF76" s="287"/>
      <c r="AG76" s="286"/>
      <c r="AH76" s="286"/>
      <c r="AI76" s="286"/>
      <c r="AJ76" s="286"/>
      <c r="AK76" s="286"/>
      <c r="AL76" s="281" t="s">
        <v>1095</v>
      </c>
      <c r="AM76" s="265"/>
      <c r="AN76" s="282"/>
      <c r="AO76" s="265"/>
      <c r="AP76" s="286"/>
      <c r="AQ76" s="286" t="s">
        <v>818</v>
      </c>
      <c r="AR76" s="286"/>
      <c r="AS76" s="286" t="s">
        <v>818</v>
      </c>
      <c r="AT76" s="292">
        <v>46987</v>
      </c>
      <c r="AU76" s="293"/>
      <c r="AV76" s="278" t="s">
        <v>1022</v>
      </c>
      <c r="AW76" s="284">
        <v>0.72799999999999998</v>
      </c>
    </row>
    <row r="77" spans="1:49" s="367" customFormat="1" ht="84.75" customHeight="1" x14ac:dyDescent="0.2">
      <c r="A77" s="285">
        <v>42</v>
      </c>
      <c r="B77" s="286" t="s">
        <v>965</v>
      </c>
      <c r="C77" s="286" t="s">
        <v>417</v>
      </c>
      <c r="D77" s="287" t="s">
        <v>609</v>
      </c>
      <c r="E77" s="266"/>
      <c r="F77" s="266"/>
      <c r="G77" s="266"/>
      <c r="H77" s="266"/>
      <c r="I77" s="266"/>
      <c r="J77" s="266"/>
      <c r="K77" s="266"/>
      <c r="L77" s="288"/>
      <c r="M77" s="265" t="s">
        <v>806</v>
      </c>
      <c r="N77" s="289" t="s">
        <v>1023</v>
      </c>
      <c r="O77" s="286" t="s">
        <v>965</v>
      </c>
      <c r="P77" s="290"/>
      <c r="Q77" s="286" t="s">
        <v>670</v>
      </c>
      <c r="R77" s="290">
        <v>0</v>
      </c>
      <c r="S77" s="286" t="s">
        <v>671</v>
      </c>
      <c r="T77" s="286" t="s">
        <v>671</v>
      </c>
      <c r="U77" s="380">
        <v>1</v>
      </c>
      <c r="V77" s="380">
        <v>1</v>
      </c>
      <c r="W77" s="291" t="s">
        <v>811</v>
      </c>
      <c r="X77" s="290">
        <v>0</v>
      </c>
      <c r="Y77" s="286"/>
      <c r="Z77" s="286"/>
      <c r="AA77" s="290"/>
      <c r="AB77" s="290">
        <v>0</v>
      </c>
      <c r="AC77" s="291" t="s">
        <v>811</v>
      </c>
      <c r="AD77" s="290">
        <v>0</v>
      </c>
      <c r="AE77" s="290"/>
      <c r="AF77" s="287"/>
      <c r="AG77" s="286"/>
      <c r="AH77" s="286"/>
      <c r="AI77" s="286"/>
      <c r="AJ77" s="286"/>
      <c r="AK77" s="286"/>
      <c r="AL77" s="281" t="s">
        <v>1095</v>
      </c>
      <c r="AM77" s="265"/>
      <c r="AN77" s="282"/>
      <c r="AO77" s="265"/>
      <c r="AP77" s="286"/>
      <c r="AQ77" s="286" t="s">
        <v>818</v>
      </c>
      <c r="AR77" s="292"/>
      <c r="AS77" s="292">
        <v>43448</v>
      </c>
      <c r="AT77" s="292">
        <v>47100</v>
      </c>
      <c r="AU77" s="293"/>
      <c r="AV77" s="278" t="s">
        <v>1024</v>
      </c>
      <c r="AW77" s="377">
        <v>0.49</v>
      </c>
    </row>
    <row r="78" spans="1:49" s="367" customFormat="1" ht="63.75" x14ac:dyDescent="0.2">
      <c r="A78" s="285">
        <v>43</v>
      </c>
      <c r="B78" s="286" t="s">
        <v>965</v>
      </c>
      <c r="C78" s="286" t="s">
        <v>417</v>
      </c>
      <c r="D78" s="287" t="s">
        <v>609</v>
      </c>
      <c r="E78" s="266"/>
      <c r="F78" s="266"/>
      <c r="G78" s="266"/>
      <c r="H78" s="266"/>
      <c r="I78" s="266"/>
      <c r="J78" s="266"/>
      <c r="K78" s="266"/>
      <c r="L78" s="288"/>
      <c r="M78" s="265" t="s">
        <v>806</v>
      </c>
      <c r="N78" s="289" t="s">
        <v>1025</v>
      </c>
      <c r="O78" s="286" t="s">
        <v>965</v>
      </c>
      <c r="P78" s="290"/>
      <c r="Q78" s="286" t="s">
        <v>670</v>
      </c>
      <c r="R78" s="290">
        <v>82.91</v>
      </c>
      <c r="S78" s="286" t="s">
        <v>671</v>
      </c>
      <c r="T78" s="286" t="s">
        <v>671</v>
      </c>
      <c r="U78" s="380">
        <v>1</v>
      </c>
      <c r="V78" s="380">
        <v>1</v>
      </c>
      <c r="W78" s="291" t="s">
        <v>811</v>
      </c>
      <c r="X78" s="290">
        <v>82.91</v>
      </c>
      <c r="Y78" s="286"/>
      <c r="Z78" s="286"/>
      <c r="AA78" s="290"/>
      <c r="AB78" s="290">
        <v>82.91</v>
      </c>
      <c r="AC78" s="291" t="s">
        <v>811</v>
      </c>
      <c r="AD78" s="290">
        <v>82.91</v>
      </c>
      <c r="AE78" s="290"/>
      <c r="AF78" s="287"/>
      <c r="AG78" s="286"/>
      <c r="AH78" s="286"/>
      <c r="AI78" s="286"/>
      <c r="AJ78" s="286"/>
      <c r="AK78" s="286"/>
      <c r="AL78" s="281" t="s">
        <v>1095</v>
      </c>
      <c r="AM78" s="265"/>
      <c r="AN78" s="282"/>
      <c r="AO78" s="265"/>
      <c r="AP78" s="286"/>
      <c r="AQ78" s="292">
        <v>43335</v>
      </c>
      <c r="AR78" s="292"/>
      <c r="AS78" s="292">
        <v>43335</v>
      </c>
      <c r="AT78" s="292">
        <v>46987</v>
      </c>
      <c r="AU78" s="293"/>
      <c r="AV78" s="278" t="s">
        <v>819</v>
      </c>
      <c r="AW78" s="284">
        <v>0.54200000000000004</v>
      </c>
    </row>
    <row r="79" spans="1:49" s="367" customFormat="1" ht="90.95" customHeight="1" x14ac:dyDescent="0.2">
      <c r="A79" s="381">
        <v>44</v>
      </c>
      <c r="B79" s="373" t="s">
        <v>965</v>
      </c>
      <c r="C79" s="373" t="s">
        <v>417</v>
      </c>
      <c r="D79" s="382" t="s">
        <v>609</v>
      </c>
      <c r="E79" s="383"/>
      <c r="F79" s="383"/>
      <c r="G79" s="383"/>
      <c r="H79" s="383"/>
      <c r="I79" s="383"/>
      <c r="J79" s="383"/>
      <c r="K79" s="383"/>
      <c r="L79" s="384"/>
      <c r="M79" s="373" t="s">
        <v>806</v>
      </c>
      <c r="N79" s="385" t="s">
        <v>1026</v>
      </c>
      <c r="O79" s="373" t="s">
        <v>965</v>
      </c>
      <c r="P79" s="374"/>
      <c r="Q79" s="373" t="s">
        <v>670</v>
      </c>
      <c r="R79" s="374">
        <v>19.510000000000002</v>
      </c>
      <c r="S79" s="373" t="s">
        <v>671</v>
      </c>
      <c r="T79" s="373" t="s">
        <v>671</v>
      </c>
      <c r="U79" s="386">
        <v>1</v>
      </c>
      <c r="V79" s="386">
        <v>1</v>
      </c>
      <c r="W79" s="387" t="s">
        <v>822</v>
      </c>
      <c r="X79" s="374">
        <v>19.510000000000002</v>
      </c>
      <c r="Y79" s="373"/>
      <c r="Z79" s="373"/>
      <c r="AA79" s="374"/>
      <c r="AB79" s="374">
        <v>19.510000000000002</v>
      </c>
      <c r="AC79" s="387" t="s">
        <v>822</v>
      </c>
      <c r="AD79" s="374">
        <v>19.510000000000002</v>
      </c>
      <c r="AE79" s="374"/>
      <c r="AF79" s="382"/>
      <c r="AG79" s="373"/>
      <c r="AH79" s="373"/>
      <c r="AI79" s="373"/>
      <c r="AJ79" s="373"/>
      <c r="AK79" s="373"/>
      <c r="AL79" s="281" t="s">
        <v>1095</v>
      </c>
      <c r="AM79" s="388"/>
      <c r="AN79" s="389"/>
      <c r="AO79" s="388"/>
      <c r="AP79" s="373"/>
      <c r="AQ79" s="373" t="s">
        <v>676</v>
      </c>
      <c r="AR79" s="373"/>
      <c r="AS79" s="373" t="s">
        <v>676</v>
      </c>
      <c r="AT79" s="390">
        <v>44196</v>
      </c>
      <c r="AU79" s="391"/>
      <c r="AV79" s="392" t="s">
        <v>848</v>
      </c>
      <c r="AW79" s="284">
        <v>1.7000000000000001E-2</v>
      </c>
    </row>
    <row r="80" spans="1:49" s="367" customFormat="1" ht="76.5" x14ac:dyDescent="0.2">
      <c r="A80" s="378" t="s">
        <v>705</v>
      </c>
      <c r="B80" s="286" t="s">
        <v>965</v>
      </c>
      <c r="C80" s="286" t="s">
        <v>417</v>
      </c>
      <c r="D80" s="287" t="s">
        <v>706</v>
      </c>
      <c r="E80" s="156"/>
      <c r="F80" s="156"/>
      <c r="G80" s="156"/>
      <c r="H80" s="156"/>
      <c r="I80" s="156"/>
      <c r="J80" s="156"/>
      <c r="K80" s="156"/>
      <c r="L80" s="156"/>
      <c r="M80" s="286" t="s">
        <v>610</v>
      </c>
      <c r="N80" s="379" t="s">
        <v>707</v>
      </c>
      <c r="O80" s="286" t="s">
        <v>965</v>
      </c>
      <c r="P80" s="290">
        <v>259894</v>
      </c>
      <c r="Q80" s="286" t="s">
        <v>612</v>
      </c>
      <c r="R80" s="290">
        <v>181926</v>
      </c>
      <c r="S80" s="286" t="s">
        <v>613</v>
      </c>
      <c r="T80" s="286" t="s">
        <v>614</v>
      </c>
      <c r="U80" s="286">
        <v>4</v>
      </c>
      <c r="V80" s="286">
        <v>4</v>
      </c>
      <c r="W80" s="286" t="s">
        <v>625</v>
      </c>
      <c r="X80" s="369">
        <v>181884</v>
      </c>
      <c r="Y80" s="286"/>
      <c r="Z80" s="286">
        <v>1</v>
      </c>
      <c r="AA80" s="290">
        <v>179153</v>
      </c>
      <c r="AB80" s="290">
        <v>179153</v>
      </c>
      <c r="AC80" s="286" t="s">
        <v>625</v>
      </c>
      <c r="AD80" s="290">
        <v>211401</v>
      </c>
      <c r="AE80" s="290">
        <v>0</v>
      </c>
      <c r="AF80" s="287" t="s">
        <v>708</v>
      </c>
      <c r="AG80" s="286" t="s">
        <v>429</v>
      </c>
      <c r="AH80" s="286" t="s">
        <v>709</v>
      </c>
      <c r="AI80" s="286" t="s">
        <v>709</v>
      </c>
      <c r="AJ80" s="286" t="s">
        <v>710</v>
      </c>
      <c r="AK80" s="286" t="s">
        <v>711</v>
      </c>
      <c r="AL80" s="286"/>
      <c r="AM80" s="286"/>
      <c r="AN80" s="286"/>
      <c r="AO80" s="287" t="s">
        <v>608</v>
      </c>
      <c r="AP80" s="286" t="s">
        <v>712</v>
      </c>
      <c r="AQ80" s="286" t="s">
        <v>713</v>
      </c>
      <c r="AR80" s="286" t="s">
        <v>712</v>
      </c>
      <c r="AS80" s="286" t="s">
        <v>714</v>
      </c>
      <c r="AT80" s="286" t="s">
        <v>715</v>
      </c>
      <c r="AU80" s="286" t="s">
        <v>716</v>
      </c>
      <c r="AV80" s="286" t="s">
        <v>956</v>
      </c>
      <c r="AW80" s="284">
        <v>111.06100000000001</v>
      </c>
    </row>
    <row r="81" spans="1:49" s="367" customFormat="1" ht="12.75" x14ac:dyDescent="0.2">
      <c r="A81" s="156"/>
      <c r="B81" s="156"/>
      <c r="C81" s="156"/>
      <c r="D81" s="156"/>
      <c r="E81" s="156"/>
      <c r="F81" s="156"/>
      <c r="G81" s="156"/>
      <c r="H81" s="156"/>
      <c r="I81" s="156"/>
      <c r="J81" s="156"/>
      <c r="K81" s="156"/>
      <c r="L81" s="156"/>
      <c r="M81" s="156"/>
      <c r="N81" s="156"/>
      <c r="O81" s="286"/>
      <c r="P81" s="290"/>
      <c r="Q81" s="286"/>
      <c r="R81" s="290"/>
      <c r="S81" s="286"/>
      <c r="T81" s="286"/>
      <c r="U81" s="286"/>
      <c r="V81" s="286"/>
      <c r="W81" s="286" t="s">
        <v>717</v>
      </c>
      <c r="X81" s="369">
        <v>181925</v>
      </c>
      <c r="Y81" s="286"/>
      <c r="Z81" s="286"/>
      <c r="AA81" s="290">
        <v>181653</v>
      </c>
      <c r="AB81" s="290"/>
      <c r="AC81" s="286"/>
      <c r="AD81" s="290"/>
      <c r="AE81" s="290"/>
      <c r="AF81" s="287" t="s">
        <v>608</v>
      </c>
      <c r="AG81" s="286"/>
      <c r="AH81" s="286"/>
      <c r="AI81" s="286"/>
      <c r="AJ81" s="286"/>
      <c r="AK81" s="286"/>
      <c r="AL81" s="286"/>
      <c r="AM81" s="286"/>
      <c r="AN81" s="286"/>
      <c r="AO81" s="287" t="s">
        <v>608</v>
      </c>
      <c r="AP81" s="286"/>
      <c r="AQ81" s="286"/>
      <c r="AR81" s="286"/>
      <c r="AS81" s="286"/>
      <c r="AT81" s="286"/>
      <c r="AU81" s="286"/>
      <c r="AV81" s="286"/>
    </row>
    <row r="82" spans="1:49" s="367" customFormat="1" ht="12.75" x14ac:dyDescent="0.2">
      <c r="A82" s="156"/>
      <c r="B82" s="156"/>
      <c r="C82" s="156"/>
      <c r="D82" s="156"/>
      <c r="E82" s="156"/>
      <c r="F82" s="156"/>
      <c r="G82" s="156"/>
      <c r="H82" s="156"/>
      <c r="I82" s="156"/>
      <c r="J82" s="156"/>
      <c r="K82" s="156"/>
      <c r="L82" s="156"/>
      <c r="M82" s="156"/>
      <c r="N82" s="156"/>
      <c r="O82" s="286"/>
      <c r="P82" s="290"/>
      <c r="Q82" s="286"/>
      <c r="R82" s="290"/>
      <c r="S82" s="286"/>
      <c r="T82" s="286"/>
      <c r="U82" s="286"/>
      <c r="V82" s="286"/>
      <c r="W82" s="286" t="s">
        <v>718</v>
      </c>
      <c r="X82" s="369">
        <v>180635</v>
      </c>
      <c r="Y82" s="286"/>
      <c r="Z82" s="286"/>
      <c r="AA82" s="290">
        <v>179533</v>
      </c>
      <c r="AB82" s="290"/>
      <c r="AC82" s="286"/>
      <c r="AD82" s="290"/>
      <c r="AE82" s="290"/>
      <c r="AF82" s="287" t="s">
        <v>608</v>
      </c>
      <c r="AG82" s="286"/>
      <c r="AH82" s="286"/>
      <c r="AI82" s="286"/>
      <c r="AJ82" s="286"/>
      <c r="AK82" s="286"/>
      <c r="AL82" s="286"/>
      <c r="AM82" s="286"/>
      <c r="AN82" s="286"/>
      <c r="AO82" s="287" t="s">
        <v>608</v>
      </c>
      <c r="AP82" s="286"/>
      <c r="AQ82" s="286"/>
      <c r="AR82" s="286"/>
      <c r="AS82" s="286"/>
      <c r="AT82" s="286"/>
      <c r="AU82" s="286"/>
      <c r="AV82" s="286"/>
    </row>
    <row r="83" spans="1:49" s="367" customFormat="1" ht="12.75" x14ac:dyDescent="0.2">
      <c r="A83" s="156"/>
      <c r="B83" s="156"/>
      <c r="C83" s="156"/>
      <c r="D83" s="156"/>
      <c r="E83" s="156"/>
      <c r="F83" s="156"/>
      <c r="G83" s="156"/>
      <c r="H83" s="156"/>
      <c r="I83" s="156"/>
      <c r="J83" s="156"/>
      <c r="K83" s="156"/>
      <c r="L83" s="156"/>
      <c r="M83" s="156"/>
      <c r="N83" s="156"/>
      <c r="O83" s="286"/>
      <c r="P83" s="290"/>
      <c r="Q83" s="286"/>
      <c r="R83" s="290"/>
      <c r="S83" s="286"/>
      <c r="T83" s="286"/>
      <c r="U83" s="286"/>
      <c r="V83" s="286"/>
      <c r="W83" s="286" t="s">
        <v>719</v>
      </c>
      <c r="X83" s="369">
        <v>180634</v>
      </c>
      <c r="Y83" s="286"/>
      <c r="Z83" s="286"/>
      <c r="AA83" s="290">
        <v>179532</v>
      </c>
      <c r="AB83" s="290"/>
      <c r="AC83" s="286"/>
      <c r="AD83" s="290"/>
      <c r="AE83" s="290"/>
      <c r="AF83" s="287" t="s">
        <v>608</v>
      </c>
      <c r="AG83" s="286"/>
      <c r="AH83" s="286"/>
      <c r="AI83" s="286"/>
      <c r="AJ83" s="286"/>
      <c r="AK83" s="286"/>
      <c r="AL83" s="286"/>
      <c r="AM83" s="286"/>
      <c r="AN83" s="286"/>
      <c r="AO83" s="287" t="s">
        <v>608</v>
      </c>
      <c r="AP83" s="286"/>
      <c r="AQ83" s="286"/>
      <c r="AR83" s="286"/>
      <c r="AS83" s="286"/>
      <c r="AT83" s="286"/>
      <c r="AU83" s="286"/>
      <c r="AV83" s="286"/>
    </row>
    <row r="84" spans="1:49" s="367" customFormat="1" ht="124.5" customHeight="1" x14ac:dyDescent="0.2">
      <c r="A84" s="393">
        <v>45</v>
      </c>
      <c r="B84" s="394" t="s">
        <v>965</v>
      </c>
      <c r="C84" s="394" t="s">
        <v>417</v>
      </c>
      <c r="D84" s="395" t="s">
        <v>609</v>
      </c>
      <c r="E84" s="396"/>
      <c r="F84" s="396"/>
      <c r="G84" s="396"/>
      <c r="H84" s="396"/>
      <c r="I84" s="396"/>
      <c r="J84" s="396"/>
      <c r="K84" s="396"/>
      <c r="L84" s="397"/>
      <c r="M84" s="398" t="s">
        <v>806</v>
      </c>
      <c r="N84" s="399" t="s">
        <v>1002</v>
      </c>
      <c r="O84" s="394" t="s">
        <v>965</v>
      </c>
      <c r="P84" s="400"/>
      <c r="Q84" s="394" t="s">
        <v>670</v>
      </c>
      <c r="R84" s="400">
        <v>0.72</v>
      </c>
      <c r="S84" s="394" t="s">
        <v>671</v>
      </c>
      <c r="T84" s="394" t="s">
        <v>671</v>
      </c>
      <c r="U84" s="401">
        <v>1</v>
      </c>
      <c r="V84" s="401">
        <v>1</v>
      </c>
      <c r="W84" s="402" t="s">
        <v>808</v>
      </c>
      <c r="X84" s="400">
        <v>0.72</v>
      </c>
      <c r="Y84" s="394"/>
      <c r="Z84" s="394"/>
      <c r="AA84" s="400"/>
      <c r="AB84" s="400">
        <v>0.72</v>
      </c>
      <c r="AC84" s="402" t="s">
        <v>808</v>
      </c>
      <c r="AD84" s="400">
        <v>0.72</v>
      </c>
      <c r="AE84" s="400"/>
      <c r="AF84" s="395"/>
      <c r="AG84" s="394"/>
      <c r="AH84" s="394"/>
      <c r="AI84" s="394"/>
      <c r="AJ84" s="394"/>
      <c r="AK84" s="394"/>
      <c r="AL84" s="281" t="s">
        <v>1095</v>
      </c>
      <c r="AM84" s="398"/>
      <c r="AN84" s="403"/>
      <c r="AO84" s="398"/>
      <c r="AP84" s="394"/>
      <c r="AQ84" s="394" t="s">
        <v>809</v>
      </c>
      <c r="AR84" s="394"/>
      <c r="AS84" s="394" t="s">
        <v>809</v>
      </c>
      <c r="AT84" s="404">
        <v>43875</v>
      </c>
      <c r="AU84" s="405"/>
      <c r="AV84" s="406" t="s">
        <v>810</v>
      </c>
      <c r="AW84" s="284">
        <v>1E-3</v>
      </c>
    </row>
    <row r="85" spans="1:49" s="367" customFormat="1" ht="63.75" x14ac:dyDescent="0.2">
      <c r="A85" s="285">
        <v>46</v>
      </c>
      <c r="B85" s="286" t="s">
        <v>965</v>
      </c>
      <c r="C85" s="286" t="s">
        <v>417</v>
      </c>
      <c r="D85" s="287" t="s">
        <v>609</v>
      </c>
      <c r="E85" s="266"/>
      <c r="F85" s="266"/>
      <c r="G85" s="266"/>
      <c r="H85" s="266"/>
      <c r="I85" s="266"/>
      <c r="J85" s="266"/>
      <c r="K85" s="266"/>
      <c r="L85" s="288"/>
      <c r="M85" s="265" t="s">
        <v>806</v>
      </c>
      <c r="N85" s="289" t="s">
        <v>1027</v>
      </c>
      <c r="O85" s="286" t="s">
        <v>965</v>
      </c>
      <c r="P85" s="290"/>
      <c r="Q85" s="286" t="s">
        <v>670</v>
      </c>
      <c r="R85" s="290">
        <v>15.63</v>
      </c>
      <c r="S85" s="286" t="s">
        <v>673</v>
      </c>
      <c r="T85" s="286" t="s">
        <v>673</v>
      </c>
      <c r="U85" s="380">
        <v>1</v>
      </c>
      <c r="V85" s="380">
        <v>1</v>
      </c>
      <c r="W85" s="291" t="s">
        <v>811</v>
      </c>
      <c r="X85" s="290">
        <v>15.63</v>
      </c>
      <c r="Y85" s="286"/>
      <c r="Z85" s="286"/>
      <c r="AA85" s="290"/>
      <c r="AB85" s="290">
        <v>15.63</v>
      </c>
      <c r="AC85" s="291" t="s">
        <v>811</v>
      </c>
      <c r="AD85" s="290">
        <v>15.63</v>
      </c>
      <c r="AE85" s="290"/>
      <c r="AF85" s="287"/>
      <c r="AG85" s="286"/>
      <c r="AH85" s="286"/>
      <c r="AI85" s="286"/>
      <c r="AJ85" s="286"/>
      <c r="AK85" s="286"/>
      <c r="AL85" s="281" t="s">
        <v>1095</v>
      </c>
      <c r="AM85" s="265"/>
      <c r="AN85" s="282"/>
      <c r="AO85" s="265"/>
      <c r="AP85" s="286"/>
      <c r="AQ85" s="292">
        <v>43370</v>
      </c>
      <c r="AR85" s="292"/>
      <c r="AS85" s="292">
        <v>43370</v>
      </c>
      <c r="AT85" s="292">
        <v>47012</v>
      </c>
      <c r="AU85" s="293"/>
      <c r="AV85" s="278" t="s">
        <v>820</v>
      </c>
      <c r="AW85" s="284">
        <v>0.14399999999999999</v>
      </c>
    </row>
    <row r="86" spans="1:49" s="367" customFormat="1" ht="63.75" x14ac:dyDescent="0.2">
      <c r="A86" s="285">
        <v>47</v>
      </c>
      <c r="B86" s="286" t="s">
        <v>965</v>
      </c>
      <c r="C86" s="286" t="s">
        <v>417</v>
      </c>
      <c r="D86" s="287" t="s">
        <v>609</v>
      </c>
      <c r="E86" s="266"/>
      <c r="F86" s="266"/>
      <c r="G86" s="266"/>
      <c r="H86" s="266"/>
      <c r="I86" s="266"/>
      <c r="J86" s="266"/>
      <c r="K86" s="266"/>
      <c r="L86" s="288"/>
      <c r="M86" s="265" t="s">
        <v>806</v>
      </c>
      <c r="N86" s="289" t="s">
        <v>993</v>
      </c>
      <c r="O86" s="286" t="s">
        <v>965</v>
      </c>
      <c r="P86" s="290"/>
      <c r="Q86" s="286" t="s">
        <v>670</v>
      </c>
      <c r="R86" s="290">
        <v>461.91</v>
      </c>
      <c r="S86" s="286" t="s">
        <v>673</v>
      </c>
      <c r="T86" s="286" t="s">
        <v>673</v>
      </c>
      <c r="U86" s="380">
        <v>1</v>
      </c>
      <c r="V86" s="380">
        <v>1</v>
      </c>
      <c r="W86" s="291" t="s">
        <v>811</v>
      </c>
      <c r="X86" s="290">
        <v>461.91</v>
      </c>
      <c r="Y86" s="286"/>
      <c r="Z86" s="286"/>
      <c r="AA86" s="290"/>
      <c r="AB86" s="290">
        <v>461.91</v>
      </c>
      <c r="AC86" s="291" t="s">
        <v>811</v>
      </c>
      <c r="AD86" s="290">
        <v>461.91</v>
      </c>
      <c r="AE86" s="290"/>
      <c r="AF86" s="287"/>
      <c r="AG86" s="286"/>
      <c r="AH86" s="286"/>
      <c r="AI86" s="286"/>
      <c r="AJ86" s="286"/>
      <c r="AK86" s="286"/>
      <c r="AL86" s="281" t="s">
        <v>1095</v>
      </c>
      <c r="AM86" s="265"/>
      <c r="AN86" s="282"/>
      <c r="AO86" s="265"/>
      <c r="AP86" s="286"/>
      <c r="AQ86" s="292">
        <v>43360</v>
      </c>
      <c r="AR86" s="292"/>
      <c r="AS86" s="292">
        <v>43360</v>
      </c>
      <c r="AT86" s="292">
        <v>47022</v>
      </c>
      <c r="AU86" s="293"/>
      <c r="AV86" s="278" t="s">
        <v>821</v>
      </c>
      <c r="AW86" s="284">
        <v>7.4999999999999997E-2</v>
      </c>
    </row>
    <row r="87" spans="1:49" s="367" customFormat="1" ht="83.25" customHeight="1" x14ac:dyDescent="0.2">
      <c r="A87" s="285">
        <v>48</v>
      </c>
      <c r="B87" s="286" t="s">
        <v>965</v>
      </c>
      <c r="C87" s="286" t="s">
        <v>417</v>
      </c>
      <c r="D87" s="287" t="s">
        <v>609</v>
      </c>
      <c r="E87" s="266"/>
      <c r="F87" s="266"/>
      <c r="G87" s="266"/>
      <c r="H87" s="266"/>
      <c r="I87" s="266"/>
      <c r="J87" s="266"/>
      <c r="K87" s="266"/>
      <c r="L87" s="288"/>
      <c r="M87" s="265" t="s">
        <v>806</v>
      </c>
      <c r="N87" s="289" t="s">
        <v>1028</v>
      </c>
      <c r="O87" s="286" t="s">
        <v>965</v>
      </c>
      <c r="P87" s="290"/>
      <c r="Q87" s="286" t="s">
        <v>670</v>
      </c>
      <c r="R87" s="290">
        <v>39.450000000000003</v>
      </c>
      <c r="S87" s="286" t="s">
        <v>673</v>
      </c>
      <c r="T87" s="286" t="s">
        <v>673</v>
      </c>
      <c r="U87" s="380">
        <v>1</v>
      </c>
      <c r="V87" s="380">
        <v>1</v>
      </c>
      <c r="W87" s="291" t="s">
        <v>811</v>
      </c>
      <c r="X87" s="290">
        <v>39.450000000000003</v>
      </c>
      <c r="Y87" s="286"/>
      <c r="Z87" s="286"/>
      <c r="AA87" s="290"/>
      <c r="AB87" s="290">
        <v>39.450000000000003</v>
      </c>
      <c r="AC87" s="291" t="s">
        <v>811</v>
      </c>
      <c r="AD87" s="290">
        <v>39.450000000000003</v>
      </c>
      <c r="AE87" s="290"/>
      <c r="AF87" s="287"/>
      <c r="AG87" s="286"/>
      <c r="AH87" s="286"/>
      <c r="AI87" s="286"/>
      <c r="AJ87" s="286"/>
      <c r="AK87" s="286"/>
      <c r="AL87" s="281" t="s">
        <v>1095</v>
      </c>
      <c r="AM87" s="265"/>
      <c r="AN87" s="282"/>
      <c r="AO87" s="265"/>
      <c r="AP87" s="286"/>
      <c r="AQ87" s="292">
        <v>43378</v>
      </c>
      <c r="AR87" s="292"/>
      <c r="AS87" s="292">
        <v>43378</v>
      </c>
      <c r="AT87" s="292">
        <v>47030</v>
      </c>
      <c r="AU87" s="293"/>
      <c r="AV87" s="278" t="s">
        <v>959</v>
      </c>
      <c r="AW87" s="284">
        <v>1.1020000000000001</v>
      </c>
    </row>
    <row r="88" spans="1:49" s="367" customFormat="1" ht="63.75" x14ac:dyDescent="0.2">
      <c r="A88" s="285">
        <v>49</v>
      </c>
      <c r="B88" s="286" t="s">
        <v>965</v>
      </c>
      <c r="C88" s="286" t="s">
        <v>417</v>
      </c>
      <c r="D88" s="287" t="s">
        <v>609</v>
      </c>
      <c r="E88" s="266"/>
      <c r="F88" s="266"/>
      <c r="G88" s="266"/>
      <c r="H88" s="266"/>
      <c r="I88" s="266"/>
      <c r="J88" s="266"/>
      <c r="K88" s="266"/>
      <c r="L88" s="288"/>
      <c r="M88" s="265" t="s">
        <v>806</v>
      </c>
      <c r="N88" s="289" t="s">
        <v>991</v>
      </c>
      <c r="O88" s="286" t="s">
        <v>965</v>
      </c>
      <c r="P88" s="290"/>
      <c r="Q88" s="286" t="s">
        <v>670</v>
      </c>
      <c r="R88" s="290">
        <v>22.21</v>
      </c>
      <c r="S88" s="286" t="s">
        <v>673</v>
      </c>
      <c r="T88" s="286" t="s">
        <v>673</v>
      </c>
      <c r="U88" s="380">
        <v>1</v>
      </c>
      <c r="V88" s="380">
        <v>1</v>
      </c>
      <c r="W88" s="291" t="s">
        <v>811</v>
      </c>
      <c r="X88" s="290">
        <v>22.21</v>
      </c>
      <c r="Y88" s="286"/>
      <c r="Z88" s="286"/>
      <c r="AA88" s="290"/>
      <c r="AB88" s="290">
        <v>22.21</v>
      </c>
      <c r="AC88" s="291" t="s">
        <v>811</v>
      </c>
      <c r="AD88" s="290">
        <v>22.21</v>
      </c>
      <c r="AE88" s="290"/>
      <c r="AF88" s="287"/>
      <c r="AG88" s="286"/>
      <c r="AH88" s="286"/>
      <c r="AI88" s="286"/>
      <c r="AJ88" s="286"/>
      <c r="AK88" s="286"/>
      <c r="AL88" s="281" t="s">
        <v>1095</v>
      </c>
      <c r="AM88" s="265"/>
      <c r="AN88" s="282"/>
      <c r="AO88" s="265"/>
      <c r="AP88" s="286"/>
      <c r="AQ88" s="292">
        <v>43378</v>
      </c>
      <c r="AR88" s="292"/>
      <c r="AS88" s="292">
        <v>43378</v>
      </c>
      <c r="AT88" s="292">
        <v>47031</v>
      </c>
      <c r="AU88" s="293"/>
      <c r="AV88" s="278" t="s">
        <v>1029</v>
      </c>
      <c r="AW88" s="284">
        <v>0.74399999999999999</v>
      </c>
    </row>
    <row r="89" spans="1:49" s="367" customFormat="1" ht="90.95" customHeight="1" x14ac:dyDescent="0.2">
      <c r="A89" s="285">
        <v>50</v>
      </c>
      <c r="B89" s="286" t="s">
        <v>965</v>
      </c>
      <c r="C89" s="286" t="s">
        <v>417</v>
      </c>
      <c r="D89" s="287" t="s">
        <v>609</v>
      </c>
      <c r="E89" s="266"/>
      <c r="F89" s="266"/>
      <c r="G89" s="266"/>
      <c r="H89" s="266"/>
      <c r="I89" s="266"/>
      <c r="J89" s="266"/>
      <c r="K89" s="266"/>
      <c r="L89" s="288"/>
      <c r="M89" s="286" t="s">
        <v>806</v>
      </c>
      <c r="N89" s="289" t="s">
        <v>1030</v>
      </c>
      <c r="O89" s="286" t="s">
        <v>965</v>
      </c>
      <c r="P89" s="290"/>
      <c r="Q89" s="286" t="s">
        <v>670</v>
      </c>
      <c r="R89" s="290">
        <v>3.13</v>
      </c>
      <c r="S89" s="286" t="s">
        <v>673</v>
      </c>
      <c r="T89" s="286" t="s">
        <v>673</v>
      </c>
      <c r="U89" s="380">
        <v>1</v>
      </c>
      <c r="V89" s="380">
        <v>1</v>
      </c>
      <c r="W89" s="291" t="s">
        <v>822</v>
      </c>
      <c r="X89" s="290">
        <v>3.13</v>
      </c>
      <c r="Y89" s="286"/>
      <c r="Z89" s="286"/>
      <c r="AA89" s="290"/>
      <c r="AB89" s="290">
        <v>3.13</v>
      </c>
      <c r="AC89" s="291" t="s">
        <v>822</v>
      </c>
      <c r="AD89" s="290">
        <v>3.13</v>
      </c>
      <c r="AE89" s="290"/>
      <c r="AF89" s="287"/>
      <c r="AG89" s="286"/>
      <c r="AH89" s="286"/>
      <c r="AI89" s="286"/>
      <c r="AJ89" s="286"/>
      <c r="AK89" s="286"/>
      <c r="AL89" s="281" t="s">
        <v>1095</v>
      </c>
      <c r="AM89" s="265"/>
      <c r="AN89" s="282"/>
      <c r="AO89" s="265"/>
      <c r="AP89" s="286"/>
      <c r="AQ89" s="286" t="s">
        <v>720</v>
      </c>
      <c r="AR89" s="286"/>
      <c r="AS89" s="286" t="s">
        <v>720</v>
      </c>
      <c r="AT89" s="292">
        <v>43996</v>
      </c>
      <c r="AU89" s="293"/>
      <c r="AV89" s="278" t="s">
        <v>849</v>
      </c>
      <c r="AW89" s="284">
        <v>3.0000000000000001E-3</v>
      </c>
    </row>
    <row r="90" spans="1:49" s="367" customFormat="1" ht="68.25" customHeight="1" x14ac:dyDescent="0.2">
      <c r="A90" s="285">
        <v>51</v>
      </c>
      <c r="B90" s="286" t="s">
        <v>965</v>
      </c>
      <c r="C90" s="286" t="s">
        <v>417</v>
      </c>
      <c r="D90" s="287" t="s">
        <v>609</v>
      </c>
      <c r="E90" s="266"/>
      <c r="F90" s="266"/>
      <c r="G90" s="266"/>
      <c r="H90" s="266"/>
      <c r="I90" s="266"/>
      <c r="J90" s="266"/>
      <c r="K90" s="266"/>
      <c r="L90" s="288"/>
      <c r="M90" s="286" t="s">
        <v>806</v>
      </c>
      <c r="N90" s="289" t="s">
        <v>1031</v>
      </c>
      <c r="O90" s="286" t="s">
        <v>965</v>
      </c>
      <c r="P90" s="290"/>
      <c r="Q90" s="286" t="s">
        <v>670</v>
      </c>
      <c r="R90" s="290">
        <v>0.12</v>
      </c>
      <c r="S90" s="286" t="s">
        <v>673</v>
      </c>
      <c r="T90" s="286" t="s">
        <v>673</v>
      </c>
      <c r="U90" s="380">
        <v>1</v>
      </c>
      <c r="V90" s="380">
        <v>1</v>
      </c>
      <c r="W90" s="291" t="s">
        <v>822</v>
      </c>
      <c r="X90" s="290">
        <v>0.12</v>
      </c>
      <c r="Y90" s="286"/>
      <c r="Z90" s="286"/>
      <c r="AA90" s="290"/>
      <c r="AB90" s="290">
        <v>0.12</v>
      </c>
      <c r="AC90" s="291" t="s">
        <v>822</v>
      </c>
      <c r="AD90" s="290">
        <v>0.12</v>
      </c>
      <c r="AE90" s="290"/>
      <c r="AF90" s="287"/>
      <c r="AG90" s="286"/>
      <c r="AH90" s="286"/>
      <c r="AI90" s="286"/>
      <c r="AJ90" s="286"/>
      <c r="AK90" s="286"/>
      <c r="AL90" s="281" t="s">
        <v>1095</v>
      </c>
      <c r="AM90" s="265"/>
      <c r="AN90" s="282"/>
      <c r="AO90" s="265"/>
      <c r="AP90" s="286"/>
      <c r="AQ90" s="286" t="s">
        <v>721</v>
      </c>
      <c r="AR90" s="286"/>
      <c r="AS90" s="286" t="s">
        <v>721</v>
      </c>
      <c r="AT90" s="289" t="s">
        <v>850</v>
      </c>
      <c r="AU90" s="293"/>
      <c r="AV90" s="278" t="s">
        <v>851</v>
      </c>
      <c r="AW90" s="284">
        <v>0</v>
      </c>
    </row>
    <row r="91" spans="1:49" s="367" customFormat="1" ht="90.95" customHeight="1" x14ac:dyDescent="0.2">
      <c r="A91" s="285">
        <v>52</v>
      </c>
      <c r="B91" s="286" t="s">
        <v>965</v>
      </c>
      <c r="C91" s="286" t="s">
        <v>417</v>
      </c>
      <c r="D91" s="287" t="s">
        <v>609</v>
      </c>
      <c r="E91" s="266"/>
      <c r="F91" s="266"/>
      <c r="G91" s="266"/>
      <c r="H91" s="266"/>
      <c r="I91" s="266"/>
      <c r="J91" s="266"/>
      <c r="K91" s="266"/>
      <c r="L91" s="288"/>
      <c r="M91" s="286" t="s">
        <v>806</v>
      </c>
      <c r="N91" s="289" t="s">
        <v>1032</v>
      </c>
      <c r="O91" s="286" t="s">
        <v>965</v>
      </c>
      <c r="P91" s="290"/>
      <c r="Q91" s="286" t="s">
        <v>670</v>
      </c>
      <c r="R91" s="290">
        <v>8.7799999999999994</v>
      </c>
      <c r="S91" s="286" t="s">
        <v>673</v>
      </c>
      <c r="T91" s="286" t="s">
        <v>673</v>
      </c>
      <c r="U91" s="380">
        <v>1</v>
      </c>
      <c r="V91" s="380">
        <v>1</v>
      </c>
      <c r="W91" s="291" t="s">
        <v>822</v>
      </c>
      <c r="X91" s="290">
        <v>8.7799999999999994</v>
      </c>
      <c r="Y91" s="286"/>
      <c r="Z91" s="286"/>
      <c r="AA91" s="290"/>
      <c r="AB91" s="290">
        <v>8.7799999999999994</v>
      </c>
      <c r="AC91" s="291" t="s">
        <v>822</v>
      </c>
      <c r="AD91" s="290">
        <v>8.7799999999999994</v>
      </c>
      <c r="AE91" s="290"/>
      <c r="AF91" s="287"/>
      <c r="AG91" s="286"/>
      <c r="AH91" s="286"/>
      <c r="AI91" s="286"/>
      <c r="AJ91" s="286"/>
      <c r="AK91" s="286"/>
      <c r="AL91" s="281" t="s">
        <v>1095</v>
      </c>
      <c r="AM91" s="265"/>
      <c r="AN91" s="282"/>
      <c r="AO91" s="265"/>
      <c r="AP91" s="286"/>
      <c r="AQ91" s="286" t="s">
        <v>722</v>
      </c>
      <c r="AR91" s="286"/>
      <c r="AS91" s="286" t="s">
        <v>722</v>
      </c>
      <c r="AT91" s="292">
        <v>43994</v>
      </c>
      <c r="AU91" s="293"/>
      <c r="AV91" s="278" t="s">
        <v>852</v>
      </c>
      <c r="AW91" s="284">
        <v>8.0000000000000002E-3</v>
      </c>
    </row>
    <row r="92" spans="1:49" s="367" customFormat="1" ht="68.25" customHeight="1" x14ac:dyDescent="0.2">
      <c r="A92" s="285">
        <v>53</v>
      </c>
      <c r="B92" s="286" t="s">
        <v>965</v>
      </c>
      <c r="C92" s="286" t="s">
        <v>417</v>
      </c>
      <c r="D92" s="287" t="s">
        <v>609</v>
      </c>
      <c r="E92" s="266"/>
      <c r="F92" s="266"/>
      <c r="G92" s="266"/>
      <c r="H92" s="266"/>
      <c r="I92" s="266"/>
      <c r="J92" s="266"/>
      <c r="K92" s="266"/>
      <c r="L92" s="288"/>
      <c r="M92" s="286" t="s">
        <v>806</v>
      </c>
      <c r="N92" s="289" t="s">
        <v>1031</v>
      </c>
      <c r="O92" s="286" t="s">
        <v>965</v>
      </c>
      <c r="P92" s="290"/>
      <c r="Q92" s="286" t="s">
        <v>670</v>
      </c>
      <c r="R92" s="290">
        <v>0.38</v>
      </c>
      <c r="S92" s="286" t="s">
        <v>673</v>
      </c>
      <c r="T92" s="286" t="s">
        <v>673</v>
      </c>
      <c r="U92" s="380">
        <v>1</v>
      </c>
      <c r="V92" s="380">
        <v>1</v>
      </c>
      <c r="W92" s="291" t="s">
        <v>822</v>
      </c>
      <c r="X92" s="290">
        <v>0.38</v>
      </c>
      <c r="Y92" s="286"/>
      <c r="Z92" s="286"/>
      <c r="AA92" s="290"/>
      <c r="AB92" s="290">
        <v>0.38</v>
      </c>
      <c r="AC92" s="291" t="s">
        <v>822</v>
      </c>
      <c r="AD92" s="290">
        <v>0.38</v>
      </c>
      <c r="AE92" s="290"/>
      <c r="AF92" s="287"/>
      <c r="AG92" s="286"/>
      <c r="AH92" s="286"/>
      <c r="AI92" s="286"/>
      <c r="AJ92" s="286"/>
      <c r="AK92" s="286"/>
      <c r="AL92" s="281" t="s">
        <v>1095</v>
      </c>
      <c r="AM92" s="265"/>
      <c r="AN92" s="282"/>
      <c r="AO92" s="265"/>
      <c r="AP92" s="286"/>
      <c r="AQ92" s="286" t="s">
        <v>723</v>
      </c>
      <c r="AR92" s="286"/>
      <c r="AS92" s="286" t="s">
        <v>723</v>
      </c>
      <c r="AT92" s="292">
        <v>44351</v>
      </c>
      <c r="AU92" s="293"/>
      <c r="AV92" s="278" t="s">
        <v>853</v>
      </c>
      <c r="AW92" s="284">
        <v>0</v>
      </c>
    </row>
    <row r="93" spans="1:49" s="367" customFormat="1" ht="68.25" customHeight="1" x14ac:dyDescent="0.2">
      <c r="A93" s="285">
        <v>54</v>
      </c>
      <c r="B93" s="286" t="s">
        <v>965</v>
      </c>
      <c r="C93" s="286" t="s">
        <v>417</v>
      </c>
      <c r="D93" s="287" t="s">
        <v>609</v>
      </c>
      <c r="E93" s="266"/>
      <c r="F93" s="266"/>
      <c r="G93" s="266"/>
      <c r="H93" s="266"/>
      <c r="I93" s="266"/>
      <c r="J93" s="266"/>
      <c r="K93" s="266"/>
      <c r="L93" s="288"/>
      <c r="M93" s="286" t="s">
        <v>806</v>
      </c>
      <c r="N93" s="289" t="s">
        <v>1031</v>
      </c>
      <c r="O93" s="286" t="s">
        <v>965</v>
      </c>
      <c r="P93" s="290"/>
      <c r="Q93" s="286" t="s">
        <v>670</v>
      </c>
      <c r="R93" s="290">
        <v>0.01</v>
      </c>
      <c r="S93" s="286" t="s">
        <v>673</v>
      </c>
      <c r="T93" s="286" t="s">
        <v>673</v>
      </c>
      <c r="U93" s="380">
        <v>1</v>
      </c>
      <c r="V93" s="380">
        <v>1</v>
      </c>
      <c r="W93" s="291" t="s">
        <v>822</v>
      </c>
      <c r="X93" s="290">
        <v>0.01</v>
      </c>
      <c r="Y93" s="286"/>
      <c r="Z93" s="286"/>
      <c r="AA93" s="290"/>
      <c r="AB93" s="290">
        <v>0.01</v>
      </c>
      <c r="AC93" s="291" t="s">
        <v>822</v>
      </c>
      <c r="AD93" s="290">
        <v>0.01</v>
      </c>
      <c r="AE93" s="290"/>
      <c r="AF93" s="287"/>
      <c r="AG93" s="286"/>
      <c r="AH93" s="286"/>
      <c r="AI93" s="286"/>
      <c r="AJ93" s="286"/>
      <c r="AK93" s="286"/>
      <c r="AL93" s="281" t="s">
        <v>1095</v>
      </c>
      <c r="AM93" s="265"/>
      <c r="AN93" s="282"/>
      <c r="AO93" s="265"/>
      <c r="AP93" s="286"/>
      <c r="AQ93" s="286" t="s">
        <v>724</v>
      </c>
      <c r="AR93" s="286"/>
      <c r="AS93" s="286" t="s">
        <v>724</v>
      </c>
      <c r="AT93" s="292">
        <v>43465</v>
      </c>
      <c r="AU93" s="293"/>
      <c r="AV93" s="278" t="s">
        <v>854</v>
      </c>
      <c r="AW93" s="284">
        <v>0</v>
      </c>
    </row>
    <row r="94" spans="1:49" s="367" customFormat="1" ht="90.95" customHeight="1" x14ac:dyDescent="0.2">
      <c r="A94" s="285">
        <v>55</v>
      </c>
      <c r="B94" s="286" t="s">
        <v>965</v>
      </c>
      <c r="C94" s="286" t="s">
        <v>417</v>
      </c>
      <c r="D94" s="287" t="s">
        <v>609</v>
      </c>
      <c r="E94" s="266"/>
      <c r="F94" s="266"/>
      <c r="G94" s="266"/>
      <c r="H94" s="266"/>
      <c r="I94" s="266"/>
      <c r="J94" s="266"/>
      <c r="K94" s="266"/>
      <c r="L94" s="288"/>
      <c r="M94" s="286" t="s">
        <v>806</v>
      </c>
      <c r="N94" s="289" t="s">
        <v>1033</v>
      </c>
      <c r="O94" s="286" t="s">
        <v>965</v>
      </c>
      <c r="P94" s="290"/>
      <c r="Q94" s="286" t="s">
        <v>670</v>
      </c>
      <c r="R94" s="290">
        <v>0.26</v>
      </c>
      <c r="S94" s="286" t="s">
        <v>673</v>
      </c>
      <c r="T94" s="286" t="s">
        <v>673</v>
      </c>
      <c r="U94" s="380">
        <v>1</v>
      </c>
      <c r="V94" s="380">
        <v>1</v>
      </c>
      <c r="W94" s="291" t="s">
        <v>822</v>
      </c>
      <c r="X94" s="290">
        <v>0.26</v>
      </c>
      <c r="Y94" s="286"/>
      <c r="Z94" s="286"/>
      <c r="AA94" s="290"/>
      <c r="AB94" s="290">
        <v>0.26</v>
      </c>
      <c r="AC94" s="291" t="s">
        <v>822</v>
      </c>
      <c r="AD94" s="290">
        <v>0.26</v>
      </c>
      <c r="AE94" s="290"/>
      <c r="AF94" s="287"/>
      <c r="AG94" s="286"/>
      <c r="AH94" s="286"/>
      <c r="AI94" s="286"/>
      <c r="AJ94" s="286"/>
      <c r="AK94" s="286"/>
      <c r="AL94" s="281" t="s">
        <v>1095</v>
      </c>
      <c r="AM94" s="265"/>
      <c r="AN94" s="282"/>
      <c r="AO94" s="265"/>
      <c r="AP94" s="286"/>
      <c r="AQ94" s="286" t="s">
        <v>725</v>
      </c>
      <c r="AR94" s="286"/>
      <c r="AS94" s="286" t="s">
        <v>725</v>
      </c>
      <c r="AT94" s="292">
        <v>44099</v>
      </c>
      <c r="AU94" s="293"/>
      <c r="AV94" s="278" t="s">
        <v>855</v>
      </c>
      <c r="AW94" s="284">
        <v>0</v>
      </c>
    </row>
    <row r="95" spans="1:49" s="367" customFormat="1" ht="90.95" customHeight="1" x14ac:dyDescent="0.2">
      <c r="A95" s="285">
        <v>56</v>
      </c>
      <c r="B95" s="286" t="s">
        <v>965</v>
      </c>
      <c r="C95" s="286" t="s">
        <v>417</v>
      </c>
      <c r="D95" s="287" t="s">
        <v>609</v>
      </c>
      <c r="E95" s="266"/>
      <c r="F95" s="266"/>
      <c r="G95" s="266"/>
      <c r="H95" s="266"/>
      <c r="I95" s="266"/>
      <c r="J95" s="266"/>
      <c r="K95" s="266"/>
      <c r="L95" s="288"/>
      <c r="M95" s="286" t="s">
        <v>806</v>
      </c>
      <c r="N95" s="289" t="s">
        <v>1031</v>
      </c>
      <c r="O95" s="286" t="s">
        <v>965</v>
      </c>
      <c r="P95" s="290"/>
      <c r="Q95" s="286" t="s">
        <v>670</v>
      </c>
      <c r="R95" s="290">
        <v>1.05</v>
      </c>
      <c r="S95" s="286" t="s">
        <v>673</v>
      </c>
      <c r="T95" s="286" t="s">
        <v>673</v>
      </c>
      <c r="U95" s="380">
        <v>1</v>
      </c>
      <c r="V95" s="380">
        <v>1</v>
      </c>
      <c r="W95" s="291" t="s">
        <v>822</v>
      </c>
      <c r="X95" s="290">
        <v>1.05</v>
      </c>
      <c r="Y95" s="286"/>
      <c r="Z95" s="286"/>
      <c r="AA95" s="290"/>
      <c r="AB95" s="290">
        <v>1.05</v>
      </c>
      <c r="AC95" s="291" t="s">
        <v>822</v>
      </c>
      <c r="AD95" s="290">
        <v>1.05</v>
      </c>
      <c r="AE95" s="290"/>
      <c r="AF95" s="287"/>
      <c r="AG95" s="286"/>
      <c r="AH95" s="286"/>
      <c r="AI95" s="286"/>
      <c r="AJ95" s="286"/>
      <c r="AK95" s="286"/>
      <c r="AL95" s="281" t="s">
        <v>1095</v>
      </c>
      <c r="AM95" s="265"/>
      <c r="AN95" s="282"/>
      <c r="AO95" s="265"/>
      <c r="AP95" s="286"/>
      <c r="AQ95" s="286" t="s">
        <v>726</v>
      </c>
      <c r="AR95" s="286"/>
      <c r="AS95" s="286" t="s">
        <v>726</v>
      </c>
      <c r="AT95" s="292">
        <v>44088</v>
      </c>
      <c r="AU95" s="293"/>
      <c r="AV95" s="278" t="s">
        <v>856</v>
      </c>
      <c r="AW95" s="284">
        <v>1E-3</v>
      </c>
    </row>
    <row r="96" spans="1:49" s="367" customFormat="1" ht="90.95" customHeight="1" x14ac:dyDescent="0.2">
      <c r="A96" s="285">
        <v>57</v>
      </c>
      <c r="B96" s="286" t="s">
        <v>965</v>
      </c>
      <c r="C96" s="286" t="s">
        <v>417</v>
      </c>
      <c r="D96" s="287" t="s">
        <v>609</v>
      </c>
      <c r="E96" s="266"/>
      <c r="F96" s="266"/>
      <c r="G96" s="266"/>
      <c r="H96" s="266"/>
      <c r="I96" s="266"/>
      <c r="J96" s="266"/>
      <c r="K96" s="266"/>
      <c r="L96" s="288"/>
      <c r="M96" s="286" t="s">
        <v>806</v>
      </c>
      <c r="N96" s="289" t="s">
        <v>1034</v>
      </c>
      <c r="O96" s="286" t="s">
        <v>965</v>
      </c>
      <c r="P96" s="290"/>
      <c r="Q96" s="286" t="s">
        <v>670</v>
      </c>
      <c r="R96" s="290">
        <v>4.2300000000000004</v>
      </c>
      <c r="S96" s="286" t="s">
        <v>727</v>
      </c>
      <c r="T96" s="286" t="s">
        <v>727</v>
      </c>
      <c r="U96" s="380">
        <v>1</v>
      </c>
      <c r="V96" s="380">
        <v>1</v>
      </c>
      <c r="W96" s="291" t="s">
        <v>822</v>
      </c>
      <c r="X96" s="290">
        <v>4.2300000000000004</v>
      </c>
      <c r="Y96" s="286"/>
      <c r="Z96" s="286"/>
      <c r="AA96" s="290"/>
      <c r="AB96" s="290">
        <v>4.2300000000000004</v>
      </c>
      <c r="AC96" s="291" t="s">
        <v>822</v>
      </c>
      <c r="AD96" s="290">
        <v>4.2300000000000004</v>
      </c>
      <c r="AE96" s="290"/>
      <c r="AF96" s="287"/>
      <c r="AG96" s="286"/>
      <c r="AH96" s="286"/>
      <c r="AI96" s="286"/>
      <c r="AJ96" s="286"/>
      <c r="AK96" s="286"/>
      <c r="AL96" s="281" t="s">
        <v>1095</v>
      </c>
      <c r="AM96" s="265"/>
      <c r="AN96" s="282"/>
      <c r="AO96" s="265"/>
      <c r="AP96" s="286"/>
      <c r="AQ96" s="286" t="s">
        <v>728</v>
      </c>
      <c r="AR96" s="286"/>
      <c r="AS96" s="286" t="s">
        <v>728</v>
      </c>
      <c r="AT96" s="292">
        <v>44087</v>
      </c>
      <c r="AU96" s="293"/>
      <c r="AV96" s="278" t="s">
        <v>857</v>
      </c>
      <c r="AW96" s="284">
        <v>4.0000000000000001E-3</v>
      </c>
    </row>
    <row r="97" spans="1:49" s="367" customFormat="1" ht="90.95" customHeight="1" x14ac:dyDescent="0.2">
      <c r="A97" s="285">
        <v>58</v>
      </c>
      <c r="B97" s="286" t="s">
        <v>965</v>
      </c>
      <c r="C97" s="286" t="s">
        <v>417</v>
      </c>
      <c r="D97" s="287" t="s">
        <v>609</v>
      </c>
      <c r="E97" s="266"/>
      <c r="F97" s="266"/>
      <c r="G97" s="266"/>
      <c r="H97" s="266"/>
      <c r="I97" s="266"/>
      <c r="J97" s="266"/>
      <c r="K97" s="266"/>
      <c r="L97" s="288"/>
      <c r="M97" s="286" t="s">
        <v>806</v>
      </c>
      <c r="N97" s="289" t="s">
        <v>1035</v>
      </c>
      <c r="O97" s="286" t="s">
        <v>965</v>
      </c>
      <c r="P97" s="290"/>
      <c r="Q97" s="286" t="s">
        <v>670</v>
      </c>
      <c r="R97" s="290">
        <v>3.98</v>
      </c>
      <c r="S97" s="286" t="s">
        <v>727</v>
      </c>
      <c r="T97" s="286" t="s">
        <v>727</v>
      </c>
      <c r="U97" s="380">
        <v>1</v>
      </c>
      <c r="V97" s="380">
        <v>1</v>
      </c>
      <c r="W97" s="291" t="s">
        <v>822</v>
      </c>
      <c r="X97" s="290">
        <v>3.98</v>
      </c>
      <c r="Y97" s="286"/>
      <c r="Z97" s="286"/>
      <c r="AA97" s="290"/>
      <c r="AB97" s="290">
        <v>3.98</v>
      </c>
      <c r="AC97" s="291" t="s">
        <v>822</v>
      </c>
      <c r="AD97" s="290">
        <v>3.98</v>
      </c>
      <c r="AE97" s="290"/>
      <c r="AF97" s="287"/>
      <c r="AG97" s="286"/>
      <c r="AH97" s="286"/>
      <c r="AI97" s="286"/>
      <c r="AJ97" s="286"/>
      <c r="AK97" s="286"/>
      <c r="AL97" s="281" t="s">
        <v>1095</v>
      </c>
      <c r="AM97" s="265"/>
      <c r="AN97" s="282"/>
      <c r="AO97" s="265"/>
      <c r="AP97" s="286"/>
      <c r="AQ97" s="286" t="s">
        <v>729</v>
      </c>
      <c r="AR97" s="286"/>
      <c r="AS97" s="286" t="s">
        <v>729</v>
      </c>
      <c r="AT97" s="292">
        <v>44023</v>
      </c>
      <c r="AU97" s="293"/>
      <c r="AV97" s="278" t="s">
        <v>858</v>
      </c>
      <c r="AW97" s="284">
        <v>4.0000000000000001E-3</v>
      </c>
    </row>
    <row r="98" spans="1:49" s="367" customFormat="1" ht="90.95" customHeight="1" x14ac:dyDescent="0.2">
      <c r="A98" s="285">
        <v>59</v>
      </c>
      <c r="B98" s="286" t="s">
        <v>965</v>
      </c>
      <c r="C98" s="286" t="s">
        <v>417</v>
      </c>
      <c r="D98" s="287" t="s">
        <v>609</v>
      </c>
      <c r="E98" s="266"/>
      <c r="F98" s="266"/>
      <c r="G98" s="266"/>
      <c r="H98" s="266"/>
      <c r="I98" s="266"/>
      <c r="J98" s="266"/>
      <c r="K98" s="266"/>
      <c r="L98" s="288"/>
      <c r="M98" s="286" t="s">
        <v>806</v>
      </c>
      <c r="N98" s="289" t="s">
        <v>1035</v>
      </c>
      <c r="O98" s="286" t="s">
        <v>965</v>
      </c>
      <c r="P98" s="290"/>
      <c r="Q98" s="286" t="s">
        <v>670</v>
      </c>
      <c r="R98" s="290">
        <v>2.4500000000000002</v>
      </c>
      <c r="S98" s="286" t="s">
        <v>727</v>
      </c>
      <c r="T98" s="286" t="s">
        <v>727</v>
      </c>
      <c r="U98" s="380">
        <v>1</v>
      </c>
      <c r="V98" s="380">
        <v>1</v>
      </c>
      <c r="W98" s="291" t="s">
        <v>822</v>
      </c>
      <c r="X98" s="290">
        <v>2.4500000000000002</v>
      </c>
      <c r="Y98" s="286"/>
      <c r="Z98" s="286"/>
      <c r="AA98" s="290"/>
      <c r="AB98" s="290">
        <v>2.4500000000000002</v>
      </c>
      <c r="AC98" s="291" t="s">
        <v>822</v>
      </c>
      <c r="AD98" s="290">
        <v>2.4500000000000002</v>
      </c>
      <c r="AE98" s="290"/>
      <c r="AF98" s="287"/>
      <c r="AG98" s="286"/>
      <c r="AH98" s="286"/>
      <c r="AI98" s="286"/>
      <c r="AJ98" s="286"/>
      <c r="AK98" s="286"/>
      <c r="AL98" s="281" t="s">
        <v>1095</v>
      </c>
      <c r="AM98" s="265"/>
      <c r="AN98" s="282"/>
      <c r="AO98" s="265"/>
      <c r="AP98" s="286"/>
      <c r="AQ98" s="286" t="s">
        <v>730</v>
      </c>
      <c r="AR98" s="286"/>
      <c r="AS98" s="286" t="s">
        <v>730</v>
      </c>
      <c r="AT98" s="292">
        <v>44084</v>
      </c>
      <c r="AU98" s="293"/>
      <c r="AV98" s="278" t="s">
        <v>859</v>
      </c>
      <c r="AW98" s="284">
        <v>2E-3</v>
      </c>
    </row>
    <row r="99" spans="1:49" s="367" customFormat="1" ht="90.95" customHeight="1" x14ac:dyDescent="0.2">
      <c r="A99" s="285">
        <v>59</v>
      </c>
      <c r="B99" s="286" t="s">
        <v>965</v>
      </c>
      <c r="C99" s="286" t="s">
        <v>417</v>
      </c>
      <c r="D99" s="287" t="s">
        <v>609</v>
      </c>
      <c r="E99" s="266"/>
      <c r="F99" s="266"/>
      <c r="G99" s="266"/>
      <c r="H99" s="266"/>
      <c r="I99" s="266"/>
      <c r="J99" s="266"/>
      <c r="K99" s="266"/>
      <c r="L99" s="288"/>
      <c r="M99" s="286" t="s">
        <v>806</v>
      </c>
      <c r="N99" s="289" t="s">
        <v>1035</v>
      </c>
      <c r="O99" s="286" t="s">
        <v>965</v>
      </c>
      <c r="P99" s="290"/>
      <c r="Q99" s="286" t="s">
        <v>670</v>
      </c>
      <c r="R99" s="290">
        <v>3.73</v>
      </c>
      <c r="S99" s="286" t="s">
        <v>727</v>
      </c>
      <c r="T99" s="286" t="s">
        <v>727</v>
      </c>
      <c r="U99" s="380">
        <v>1</v>
      </c>
      <c r="V99" s="380">
        <v>1</v>
      </c>
      <c r="W99" s="291" t="s">
        <v>822</v>
      </c>
      <c r="X99" s="290">
        <v>3.73</v>
      </c>
      <c r="Y99" s="286"/>
      <c r="Z99" s="286"/>
      <c r="AA99" s="290"/>
      <c r="AB99" s="290">
        <v>3.73</v>
      </c>
      <c r="AC99" s="291" t="s">
        <v>822</v>
      </c>
      <c r="AD99" s="290">
        <v>3.73</v>
      </c>
      <c r="AE99" s="290"/>
      <c r="AF99" s="287"/>
      <c r="AG99" s="286"/>
      <c r="AH99" s="286"/>
      <c r="AI99" s="286"/>
      <c r="AJ99" s="286"/>
      <c r="AK99" s="286"/>
      <c r="AL99" s="281" t="s">
        <v>1095</v>
      </c>
      <c r="AM99" s="265"/>
      <c r="AN99" s="282"/>
      <c r="AO99" s="265"/>
      <c r="AP99" s="286"/>
      <c r="AQ99" s="286" t="s">
        <v>731</v>
      </c>
      <c r="AR99" s="286"/>
      <c r="AS99" s="286" t="s">
        <v>731</v>
      </c>
      <c r="AT99" s="292">
        <v>44008</v>
      </c>
      <c r="AU99" s="293"/>
      <c r="AV99" s="278" t="s">
        <v>860</v>
      </c>
      <c r="AW99" s="284">
        <v>4.0000000000000001E-3</v>
      </c>
    </row>
    <row r="100" spans="1:49" s="367" customFormat="1" ht="90.95" customHeight="1" x14ac:dyDescent="0.2">
      <c r="A100" s="285">
        <v>60</v>
      </c>
      <c r="B100" s="286" t="s">
        <v>965</v>
      </c>
      <c r="C100" s="286" t="s">
        <v>417</v>
      </c>
      <c r="D100" s="287" t="s">
        <v>609</v>
      </c>
      <c r="E100" s="266"/>
      <c r="F100" s="266"/>
      <c r="G100" s="266"/>
      <c r="H100" s="266"/>
      <c r="I100" s="266"/>
      <c r="J100" s="266"/>
      <c r="K100" s="266"/>
      <c r="L100" s="288"/>
      <c r="M100" s="286" t="s">
        <v>806</v>
      </c>
      <c r="N100" s="289" t="s">
        <v>1036</v>
      </c>
      <c r="O100" s="286" t="s">
        <v>965</v>
      </c>
      <c r="P100" s="290"/>
      <c r="Q100" s="286" t="s">
        <v>670</v>
      </c>
      <c r="R100" s="290">
        <v>0.63</v>
      </c>
      <c r="S100" s="286" t="s">
        <v>727</v>
      </c>
      <c r="T100" s="286" t="s">
        <v>727</v>
      </c>
      <c r="U100" s="380">
        <v>1</v>
      </c>
      <c r="V100" s="380">
        <v>1</v>
      </c>
      <c r="W100" s="291" t="s">
        <v>822</v>
      </c>
      <c r="X100" s="290">
        <v>0.63</v>
      </c>
      <c r="Y100" s="286"/>
      <c r="Z100" s="286"/>
      <c r="AA100" s="290"/>
      <c r="AB100" s="290">
        <v>0.63</v>
      </c>
      <c r="AC100" s="291" t="s">
        <v>822</v>
      </c>
      <c r="AD100" s="290">
        <v>0.63</v>
      </c>
      <c r="AE100" s="290"/>
      <c r="AF100" s="287"/>
      <c r="AG100" s="286"/>
      <c r="AH100" s="286"/>
      <c r="AI100" s="286"/>
      <c r="AJ100" s="286"/>
      <c r="AK100" s="286"/>
      <c r="AL100" s="281" t="s">
        <v>1095</v>
      </c>
      <c r="AM100" s="265"/>
      <c r="AN100" s="282"/>
      <c r="AO100" s="265"/>
      <c r="AP100" s="286"/>
      <c r="AQ100" s="286" t="s">
        <v>732</v>
      </c>
      <c r="AR100" s="286"/>
      <c r="AS100" s="286" t="s">
        <v>732</v>
      </c>
      <c r="AT100" s="292">
        <v>44091</v>
      </c>
      <c r="AU100" s="293"/>
      <c r="AV100" s="278" t="s">
        <v>861</v>
      </c>
      <c r="AW100" s="284">
        <v>1E-3</v>
      </c>
    </row>
    <row r="101" spans="1:49" s="367" customFormat="1" ht="90.95" customHeight="1" x14ac:dyDescent="0.2">
      <c r="A101" s="285">
        <v>61</v>
      </c>
      <c r="B101" s="286" t="s">
        <v>965</v>
      </c>
      <c r="C101" s="286" t="s">
        <v>417</v>
      </c>
      <c r="D101" s="287" t="s">
        <v>609</v>
      </c>
      <c r="E101" s="266"/>
      <c r="F101" s="266"/>
      <c r="G101" s="266"/>
      <c r="H101" s="266"/>
      <c r="I101" s="266"/>
      <c r="J101" s="266"/>
      <c r="K101" s="266"/>
      <c r="L101" s="288"/>
      <c r="M101" s="286" t="s">
        <v>806</v>
      </c>
      <c r="N101" s="289" t="s">
        <v>1037</v>
      </c>
      <c r="O101" s="286" t="s">
        <v>965</v>
      </c>
      <c r="P101" s="290"/>
      <c r="Q101" s="286" t="s">
        <v>670</v>
      </c>
      <c r="R101" s="290">
        <v>0.57999999999999996</v>
      </c>
      <c r="S101" s="286" t="s">
        <v>727</v>
      </c>
      <c r="T101" s="286" t="s">
        <v>727</v>
      </c>
      <c r="U101" s="380">
        <v>1</v>
      </c>
      <c r="V101" s="380">
        <v>1</v>
      </c>
      <c r="W101" s="291" t="s">
        <v>822</v>
      </c>
      <c r="X101" s="290">
        <v>0.57999999999999996</v>
      </c>
      <c r="Y101" s="286"/>
      <c r="Z101" s="286"/>
      <c r="AA101" s="290"/>
      <c r="AB101" s="290">
        <v>0.57999999999999996</v>
      </c>
      <c r="AC101" s="291" t="s">
        <v>822</v>
      </c>
      <c r="AD101" s="290">
        <v>0.57999999999999996</v>
      </c>
      <c r="AE101" s="290"/>
      <c r="AF101" s="287"/>
      <c r="AG101" s="286"/>
      <c r="AH101" s="286"/>
      <c r="AI101" s="286"/>
      <c r="AJ101" s="286"/>
      <c r="AK101" s="286"/>
      <c r="AL101" s="281" t="s">
        <v>1095</v>
      </c>
      <c r="AM101" s="265"/>
      <c r="AN101" s="282"/>
      <c r="AO101" s="265"/>
      <c r="AP101" s="286"/>
      <c r="AQ101" s="286" t="s">
        <v>732</v>
      </c>
      <c r="AR101" s="286"/>
      <c r="AS101" s="286" t="s">
        <v>732</v>
      </c>
      <c r="AT101" s="289" t="s">
        <v>862</v>
      </c>
      <c r="AU101" s="293"/>
      <c r="AV101" s="278" t="s">
        <v>863</v>
      </c>
      <c r="AW101" s="284">
        <v>1E-3</v>
      </c>
    </row>
    <row r="102" spans="1:49" s="367" customFormat="1" ht="90.95" customHeight="1" x14ac:dyDescent="0.2">
      <c r="A102" s="285">
        <v>62</v>
      </c>
      <c r="B102" s="286" t="s">
        <v>965</v>
      </c>
      <c r="C102" s="286" t="s">
        <v>417</v>
      </c>
      <c r="D102" s="287" t="s">
        <v>609</v>
      </c>
      <c r="E102" s="266"/>
      <c r="F102" s="266"/>
      <c r="G102" s="266"/>
      <c r="H102" s="266"/>
      <c r="I102" s="266"/>
      <c r="J102" s="266"/>
      <c r="K102" s="266"/>
      <c r="L102" s="288"/>
      <c r="M102" s="286" t="s">
        <v>806</v>
      </c>
      <c r="N102" s="289" t="s">
        <v>1036</v>
      </c>
      <c r="O102" s="286" t="s">
        <v>965</v>
      </c>
      <c r="P102" s="290"/>
      <c r="Q102" s="286" t="s">
        <v>670</v>
      </c>
      <c r="R102" s="290">
        <v>0.38</v>
      </c>
      <c r="S102" s="286" t="s">
        <v>727</v>
      </c>
      <c r="T102" s="286" t="s">
        <v>727</v>
      </c>
      <c r="U102" s="380">
        <v>1</v>
      </c>
      <c r="V102" s="380">
        <v>1</v>
      </c>
      <c r="W102" s="291" t="s">
        <v>822</v>
      </c>
      <c r="X102" s="290">
        <v>0.38</v>
      </c>
      <c r="Y102" s="286"/>
      <c r="Z102" s="286"/>
      <c r="AA102" s="290"/>
      <c r="AB102" s="290">
        <v>0.38</v>
      </c>
      <c r="AC102" s="291" t="s">
        <v>822</v>
      </c>
      <c r="AD102" s="290">
        <v>0.38</v>
      </c>
      <c r="AE102" s="290"/>
      <c r="AF102" s="287"/>
      <c r="AG102" s="286"/>
      <c r="AH102" s="286"/>
      <c r="AI102" s="286"/>
      <c r="AJ102" s="286"/>
      <c r="AK102" s="286"/>
      <c r="AL102" s="281" t="s">
        <v>1095</v>
      </c>
      <c r="AM102" s="265"/>
      <c r="AN102" s="282"/>
      <c r="AO102" s="265"/>
      <c r="AP102" s="286"/>
      <c r="AQ102" s="286" t="s">
        <v>732</v>
      </c>
      <c r="AR102" s="286"/>
      <c r="AS102" s="286" t="s">
        <v>732</v>
      </c>
      <c r="AT102" s="292">
        <v>44091</v>
      </c>
      <c r="AU102" s="293"/>
      <c r="AV102" s="278" t="s">
        <v>864</v>
      </c>
      <c r="AW102" s="284">
        <v>0</v>
      </c>
    </row>
    <row r="103" spans="1:49" s="367" customFormat="1" ht="90.95" customHeight="1" x14ac:dyDescent="0.2">
      <c r="A103" s="285">
        <v>63</v>
      </c>
      <c r="B103" s="286" t="s">
        <v>965</v>
      </c>
      <c r="C103" s="286" t="s">
        <v>417</v>
      </c>
      <c r="D103" s="287" t="s">
        <v>609</v>
      </c>
      <c r="E103" s="266"/>
      <c r="F103" s="266"/>
      <c r="G103" s="266"/>
      <c r="H103" s="266"/>
      <c r="I103" s="266"/>
      <c r="J103" s="266"/>
      <c r="K103" s="266"/>
      <c r="L103" s="288"/>
      <c r="M103" s="286" t="s">
        <v>806</v>
      </c>
      <c r="N103" s="289" t="s">
        <v>1038</v>
      </c>
      <c r="O103" s="286" t="s">
        <v>965</v>
      </c>
      <c r="P103" s="290"/>
      <c r="Q103" s="286" t="s">
        <v>670</v>
      </c>
      <c r="R103" s="290">
        <v>3.43</v>
      </c>
      <c r="S103" s="286" t="s">
        <v>727</v>
      </c>
      <c r="T103" s="286" t="s">
        <v>727</v>
      </c>
      <c r="U103" s="380">
        <v>1</v>
      </c>
      <c r="V103" s="380">
        <v>1</v>
      </c>
      <c r="W103" s="291" t="s">
        <v>822</v>
      </c>
      <c r="X103" s="290">
        <v>3.43</v>
      </c>
      <c r="Y103" s="286"/>
      <c r="Z103" s="286"/>
      <c r="AA103" s="290"/>
      <c r="AB103" s="290">
        <v>3.43</v>
      </c>
      <c r="AC103" s="291" t="s">
        <v>822</v>
      </c>
      <c r="AD103" s="290">
        <v>3.43</v>
      </c>
      <c r="AE103" s="290"/>
      <c r="AF103" s="287"/>
      <c r="AG103" s="286"/>
      <c r="AH103" s="286"/>
      <c r="AI103" s="286"/>
      <c r="AJ103" s="286"/>
      <c r="AK103" s="286"/>
      <c r="AL103" s="281" t="s">
        <v>1095</v>
      </c>
      <c r="AM103" s="265"/>
      <c r="AN103" s="282"/>
      <c r="AO103" s="265"/>
      <c r="AP103" s="286"/>
      <c r="AQ103" s="286" t="s">
        <v>732</v>
      </c>
      <c r="AR103" s="286"/>
      <c r="AS103" s="286" t="s">
        <v>732</v>
      </c>
      <c r="AT103" s="292">
        <v>44091</v>
      </c>
      <c r="AU103" s="293"/>
      <c r="AV103" s="278" t="s">
        <v>865</v>
      </c>
      <c r="AW103" s="284">
        <v>3.0000000000000001E-3</v>
      </c>
    </row>
    <row r="104" spans="1:49" s="367" customFormat="1" ht="90.95" customHeight="1" x14ac:dyDescent="0.2">
      <c r="A104" s="285">
        <v>64</v>
      </c>
      <c r="B104" s="286" t="s">
        <v>965</v>
      </c>
      <c r="C104" s="286" t="s">
        <v>417</v>
      </c>
      <c r="D104" s="287" t="s">
        <v>609</v>
      </c>
      <c r="E104" s="266"/>
      <c r="F104" s="266"/>
      <c r="G104" s="266"/>
      <c r="H104" s="266"/>
      <c r="I104" s="266"/>
      <c r="J104" s="266"/>
      <c r="K104" s="266"/>
      <c r="L104" s="288"/>
      <c r="M104" s="286" t="s">
        <v>806</v>
      </c>
      <c r="N104" s="289" t="s">
        <v>1037</v>
      </c>
      <c r="O104" s="286" t="s">
        <v>965</v>
      </c>
      <c r="P104" s="290"/>
      <c r="Q104" s="286" t="s">
        <v>670</v>
      </c>
      <c r="R104" s="290">
        <v>1.45</v>
      </c>
      <c r="S104" s="286" t="s">
        <v>727</v>
      </c>
      <c r="T104" s="286" t="s">
        <v>727</v>
      </c>
      <c r="U104" s="380">
        <v>1</v>
      </c>
      <c r="V104" s="380">
        <v>1</v>
      </c>
      <c r="W104" s="291" t="s">
        <v>822</v>
      </c>
      <c r="X104" s="290">
        <v>1.45</v>
      </c>
      <c r="Y104" s="286"/>
      <c r="Z104" s="286"/>
      <c r="AA104" s="290"/>
      <c r="AB104" s="290">
        <v>1.45</v>
      </c>
      <c r="AC104" s="291" t="s">
        <v>822</v>
      </c>
      <c r="AD104" s="290">
        <v>1.45</v>
      </c>
      <c r="AE104" s="290"/>
      <c r="AF104" s="287"/>
      <c r="AG104" s="286"/>
      <c r="AH104" s="286"/>
      <c r="AI104" s="286"/>
      <c r="AJ104" s="286"/>
      <c r="AK104" s="286"/>
      <c r="AL104" s="281" t="s">
        <v>1095</v>
      </c>
      <c r="AM104" s="265"/>
      <c r="AN104" s="282"/>
      <c r="AO104" s="265"/>
      <c r="AP104" s="286"/>
      <c r="AQ104" s="286" t="s">
        <v>732</v>
      </c>
      <c r="AR104" s="286"/>
      <c r="AS104" s="286" t="s">
        <v>732</v>
      </c>
      <c r="AT104" s="292">
        <v>44091</v>
      </c>
      <c r="AU104" s="293"/>
      <c r="AV104" s="278" t="s">
        <v>866</v>
      </c>
      <c r="AW104" s="284">
        <v>1E-3</v>
      </c>
    </row>
    <row r="105" spans="1:49" s="367" customFormat="1" ht="90.95" customHeight="1" x14ac:dyDescent="0.2">
      <c r="A105" s="285">
        <v>65</v>
      </c>
      <c r="B105" s="286" t="s">
        <v>965</v>
      </c>
      <c r="C105" s="286" t="s">
        <v>417</v>
      </c>
      <c r="D105" s="287" t="s">
        <v>609</v>
      </c>
      <c r="E105" s="266"/>
      <c r="F105" s="266"/>
      <c r="G105" s="266"/>
      <c r="H105" s="266"/>
      <c r="I105" s="266"/>
      <c r="J105" s="266"/>
      <c r="K105" s="266"/>
      <c r="L105" s="288"/>
      <c r="M105" s="286" t="s">
        <v>806</v>
      </c>
      <c r="N105" s="289" t="s">
        <v>1038</v>
      </c>
      <c r="O105" s="286" t="s">
        <v>965</v>
      </c>
      <c r="P105" s="290"/>
      <c r="Q105" s="286" t="s">
        <v>670</v>
      </c>
      <c r="R105" s="290">
        <v>0.6</v>
      </c>
      <c r="S105" s="286" t="s">
        <v>727</v>
      </c>
      <c r="T105" s="286" t="s">
        <v>727</v>
      </c>
      <c r="U105" s="380">
        <v>1</v>
      </c>
      <c r="V105" s="380">
        <v>1</v>
      </c>
      <c r="W105" s="291" t="s">
        <v>822</v>
      </c>
      <c r="X105" s="290">
        <v>0.6</v>
      </c>
      <c r="Y105" s="286"/>
      <c r="Z105" s="286"/>
      <c r="AA105" s="290"/>
      <c r="AB105" s="290">
        <v>0.6</v>
      </c>
      <c r="AC105" s="291" t="s">
        <v>822</v>
      </c>
      <c r="AD105" s="290">
        <v>0.6</v>
      </c>
      <c r="AE105" s="290"/>
      <c r="AF105" s="287"/>
      <c r="AG105" s="286"/>
      <c r="AH105" s="286"/>
      <c r="AI105" s="286"/>
      <c r="AJ105" s="286"/>
      <c r="AK105" s="286"/>
      <c r="AL105" s="281" t="s">
        <v>1095</v>
      </c>
      <c r="AM105" s="265"/>
      <c r="AN105" s="282"/>
      <c r="AO105" s="265"/>
      <c r="AP105" s="286"/>
      <c r="AQ105" s="286" t="s">
        <v>960</v>
      </c>
      <c r="AR105" s="286"/>
      <c r="AS105" s="286" t="s">
        <v>733</v>
      </c>
      <c r="AT105" s="292">
        <v>43997</v>
      </c>
      <c r="AU105" s="293"/>
      <c r="AV105" s="278" t="s">
        <v>867</v>
      </c>
      <c r="AW105" s="284">
        <v>1E-3</v>
      </c>
    </row>
    <row r="106" spans="1:49" s="367" customFormat="1" ht="90.95" customHeight="1" x14ac:dyDescent="0.2">
      <c r="A106" s="285">
        <v>66</v>
      </c>
      <c r="B106" s="286" t="s">
        <v>965</v>
      </c>
      <c r="C106" s="286" t="s">
        <v>417</v>
      </c>
      <c r="D106" s="287" t="s">
        <v>609</v>
      </c>
      <c r="E106" s="266"/>
      <c r="F106" s="266"/>
      <c r="G106" s="266"/>
      <c r="H106" s="266"/>
      <c r="I106" s="266"/>
      <c r="J106" s="266"/>
      <c r="K106" s="266"/>
      <c r="L106" s="288"/>
      <c r="M106" s="286" t="s">
        <v>806</v>
      </c>
      <c r="N106" s="289" t="s">
        <v>1039</v>
      </c>
      <c r="O106" s="286" t="s">
        <v>965</v>
      </c>
      <c r="P106" s="290"/>
      <c r="Q106" s="286" t="s">
        <v>670</v>
      </c>
      <c r="R106" s="290">
        <v>1.1499999999999999</v>
      </c>
      <c r="S106" s="286" t="s">
        <v>727</v>
      </c>
      <c r="T106" s="286" t="s">
        <v>727</v>
      </c>
      <c r="U106" s="380">
        <v>1</v>
      </c>
      <c r="V106" s="380">
        <v>1</v>
      </c>
      <c r="W106" s="291" t="s">
        <v>822</v>
      </c>
      <c r="X106" s="290">
        <v>1.1499999999999999</v>
      </c>
      <c r="Y106" s="286"/>
      <c r="Z106" s="286"/>
      <c r="AA106" s="290"/>
      <c r="AB106" s="290">
        <v>1.1499999999999999</v>
      </c>
      <c r="AC106" s="291" t="s">
        <v>822</v>
      </c>
      <c r="AD106" s="290">
        <v>1.1499999999999999</v>
      </c>
      <c r="AE106" s="290"/>
      <c r="AF106" s="287"/>
      <c r="AG106" s="286"/>
      <c r="AH106" s="286"/>
      <c r="AI106" s="286"/>
      <c r="AJ106" s="286"/>
      <c r="AK106" s="286"/>
      <c r="AL106" s="281" t="s">
        <v>1095</v>
      </c>
      <c r="AM106" s="265"/>
      <c r="AN106" s="282"/>
      <c r="AO106" s="265"/>
      <c r="AP106" s="286"/>
      <c r="AQ106" s="286" t="s">
        <v>676</v>
      </c>
      <c r="AR106" s="286"/>
      <c r="AS106" s="286" t="s">
        <v>676</v>
      </c>
      <c r="AT106" s="292">
        <v>44347</v>
      </c>
      <c r="AU106" s="293"/>
      <c r="AV106" s="278" t="s">
        <v>961</v>
      </c>
      <c r="AW106" s="284">
        <v>2E-3</v>
      </c>
    </row>
    <row r="107" spans="1:49" s="367" customFormat="1" ht="57" customHeight="1" x14ac:dyDescent="0.2">
      <c r="A107" s="381">
        <v>67</v>
      </c>
      <c r="B107" s="373" t="s">
        <v>965</v>
      </c>
      <c r="C107" s="373" t="s">
        <v>417</v>
      </c>
      <c r="D107" s="382" t="s">
        <v>609</v>
      </c>
      <c r="E107" s="383"/>
      <c r="F107" s="383"/>
      <c r="G107" s="383"/>
      <c r="H107" s="383"/>
      <c r="I107" s="383"/>
      <c r="J107" s="383"/>
      <c r="K107" s="383"/>
      <c r="L107" s="384"/>
      <c r="M107" s="388" t="s">
        <v>806</v>
      </c>
      <c r="N107" s="385" t="s">
        <v>1040</v>
      </c>
      <c r="O107" s="373" t="s">
        <v>965</v>
      </c>
      <c r="P107" s="374"/>
      <c r="Q107" s="373" t="s">
        <v>670</v>
      </c>
      <c r="R107" s="374">
        <v>0.13</v>
      </c>
      <c r="S107" s="373" t="s">
        <v>727</v>
      </c>
      <c r="T107" s="373" t="s">
        <v>727</v>
      </c>
      <c r="U107" s="386">
        <v>1</v>
      </c>
      <c r="V107" s="386">
        <v>1</v>
      </c>
      <c r="W107" s="387" t="s">
        <v>822</v>
      </c>
      <c r="X107" s="374">
        <v>0.13</v>
      </c>
      <c r="Y107" s="373"/>
      <c r="Z107" s="373"/>
      <c r="AA107" s="374"/>
      <c r="AB107" s="374">
        <v>0.13</v>
      </c>
      <c r="AC107" s="387" t="s">
        <v>822</v>
      </c>
      <c r="AD107" s="374">
        <v>0.13</v>
      </c>
      <c r="AE107" s="374"/>
      <c r="AF107" s="382"/>
      <c r="AG107" s="373"/>
      <c r="AH107" s="373"/>
      <c r="AI107" s="373"/>
      <c r="AJ107" s="373"/>
      <c r="AK107" s="373"/>
      <c r="AL107" s="281" t="s">
        <v>1095</v>
      </c>
      <c r="AM107" s="388"/>
      <c r="AN107" s="389"/>
      <c r="AO107" s="388"/>
      <c r="AP107" s="373"/>
      <c r="AQ107" s="373" t="s">
        <v>710</v>
      </c>
      <c r="AR107" s="373"/>
      <c r="AS107" s="373" t="s">
        <v>710</v>
      </c>
      <c r="AT107" s="390">
        <v>44389</v>
      </c>
      <c r="AU107" s="391"/>
      <c r="AV107" s="392" t="s">
        <v>918</v>
      </c>
      <c r="AW107" s="284">
        <v>0</v>
      </c>
    </row>
    <row r="108" spans="1:49" s="419" customFormat="1" ht="76.5" x14ac:dyDescent="0.2">
      <c r="A108" s="287" t="s">
        <v>734</v>
      </c>
      <c r="B108" s="281" t="s">
        <v>965</v>
      </c>
      <c r="C108" s="286" t="s">
        <v>417</v>
      </c>
      <c r="D108" s="287" t="s">
        <v>736</v>
      </c>
      <c r="E108" s="266"/>
      <c r="F108" s="266"/>
      <c r="G108" s="266"/>
      <c r="H108" s="266"/>
      <c r="I108" s="266"/>
      <c r="J108" s="266"/>
      <c r="K108" s="266"/>
      <c r="L108" s="266"/>
      <c r="M108" s="286" t="s">
        <v>807</v>
      </c>
      <c r="N108" s="379" t="s">
        <v>737</v>
      </c>
      <c r="O108" s="286" t="s">
        <v>738</v>
      </c>
      <c r="P108" s="290">
        <v>13621</v>
      </c>
      <c r="Q108" s="286" t="s">
        <v>612</v>
      </c>
      <c r="R108" s="290">
        <v>13621</v>
      </c>
      <c r="S108" s="286" t="s">
        <v>613</v>
      </c>
      <c r="T108" s="286" t="s">
        <v>739</v>
      </c>
      <c r="U108" s="286">
        <v>6</v>
      </c>
      <c r="V108" s="286">
        <v>6</v>
      </c>
      <c r="W108" s="286" t="s">
        <v>740</v>
      </c>
      <c r="X108" s="369">
        <v>0</v>
      </c>
      <c r="Y108" s="265"/>
      <c r="Z108" s="407">
        <v>1</v>
      </c>
      <c r="AA108" s="290">
        <v>13254</v>
      </c>
      <c r="AB108" s="290">
        <v>13254</v>
      </c>
      <c r="AC108" s="286" t="s">
        <v>740</v>
      </c>
      <c r="AD108" s="290">
        <v>15905</v>
      </c>
      <c r="AE108" s="290">
        <v>15905</v>
      </c>
      <c r="AF108" s="287" t="s">
        <v>741</v>
      </c>
      <c r="AG108" s="286" t="s">
        <v>742</v>
      </c>
      <c r="AH108" s="286" t="s">
        <v>743</v>
      </c>
      <c r="AI108" s="286" t="s">
        <v>744</v>
      </c>
      <c r="AJ108" s="286" t="s">
        <v>745</v>
      </c>
      <c r="AK108" s="286" t="s">
        <v>746</v>
      </c>
      <c r="AL108" s="265"/>
      <c r="AM108" s="265"/>
      <c r="AN108" s="282"/>
      <c r="AO108" s="265"/>
      <c r="AP108" s="286" t="s">
        <v>747</v>
      </c>
      <c r="AQ108" s="286" t="s">
        <v>748</v>
      </c>
      <c r="AR108" s="286" t="s">
        <v>749</v>
      </c>
      <c r="AS108" s="286" t="s">
        <v>748</v>
      </c>
      <c r="AT108" s="286" t="s">
        <v>750</v>
      </c>
      <c r="AU108" s="265"/>
      <c r="AV108" s="278" t="s">
        <v>769</v>
      </c>
      <c r="AW108" s="418">
        <v>11.218</v>
      </c>
    </row>
    <row r="109" spans="1:49" s="419" customFormat="1" ht="12.75" x14ac:dyDescent="0.2">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286" t="s">
        <v>751</v>
      </c>
      <c r="X109" s="369">
        <v>0</v>
      </c>
      <c r="Y109" s="265"/>
      <c r="Z109" s="265"/>
      <c r="AA109" s="290">
        <v>13414</v>
      </c>
      <c r="AB109" s="156"/>
      <c r="AC109" s="156"/>
      <c r="AD109" s="156"/>
      <c r="AE109" s="156"/>
      <c r="AF109" s="156"/>
      <c r="AG109" s="156"/>
      <c r="AH109" s="156"/>
      <c r="AI109" s="156"/>
      <c r="AJ109" s="156"/>
      <c r="AK109" s="156"/>
      <c r="AL109" s="156"/>
      <c r="AM109" s="156"/>
      <c r="AN109" s="156"/>
      <c r="AO109" s="156"/>
      <c r="AP109" s="156"/>
      <c r="AQ109" s="156"/>
      <c r="AR109" s="156"/>
      <c r="AS109" s="156"/>
      <c r="AT109" s="156"/>
      <c r="AU109" s="156"/>
      <c r="AV109" s="156"/>
    </row>
    <row r="110" spans="1:49" s="419" customFormat="1" ht="63.75" x14ac:dyDescent="0.2">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286" t="s">
        <v>752</v>
      </c>
      <c r="X110" s="369">
        <v>0</v>
      </c>
      <c r="Y110" s="286" t="s">
        <v>752</v>
      </c>
      <c r="Z110" s="265"/>
      <c r="AA110" s="290"/>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row>
    <row r="111" spans="1:49" s="419" customFormat="1" ht="12.75" x14ac:dyDescent="0.2">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286" t="s">
        <v>753</v>
      </c>
      <c r="X111" s="369">
        <v>0</v>
      </c>
      <c r="Y111" s="265"/>
      <c r="Z111" s="156"/>
      <c r="AA111" s="290">
        <v>13477</v>
      </c>
      <c r="AB111" s="156"/>
      <c r="AC111" s="156"/>
      <c r="AD111" s="156"/>
      <c r="AE111" s="156"/>
      <c r="AF111" s="156"/>
      <c r="AG111" s="156"/>
      <c r="AH111" s="156"/>
      <c r="AI111" s="156"/>
      <c r="AJ111" s="156"/>
      <c r="AK111" s="156"/>
      <c r="AL111" s="156"/>
      <c r="AM111" s="156"/>
      <c r="AN111" s="156"/>
      <c r="AO111" s="156"/>
      <c r="AP111" s="156"/>
      <c r="AQ111" s="156"/>
      <c r="AR111" s="156"/>
      <c r="AS111" s="156"/>
      <c r="AT111" s="156"/>
      <c r="AU111" s="156"/>
      <c r="AV111" s="156"/>
    </row>
    <row r="112" spans="1:49" s="419" customFormat="1" ht="12.75" x14ac:dyDescent="0.2">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286" t="s">
        <v>754</v>
      </c>
      <c r="X112" s="369">
        <v>0</v>
      </c>
      <c r="Y112" s="265"/>
      <c r="Z112" s="156"/>
      <c r="AA112" s="290">
        <v>13580</v>
      </c>
      <c r="AB112" s="156"/>
      <c r="AC112" s="156"/>
      <c r="AD112" s="156"/>
      <c r="AE112" s="156"/>
      <c r="AF112" s="156"/>
      <c r="AG112" s="156"/>
      <c r="AH112" s="156"/>
      <c r="AI112" s="156"/>
      <c r="AJ112" s="156"/>
      <c r="AK112" s="156"/>
      <c r="AL112" s="156"/>
      <c r="AM112" s="156"/>
      <c r="AN112" s="156"/>
      <c r="AO112" s="156"/>
      <c r="AP112" s="156"/>
      <c r="AQ112" s="156"/>
      <c r="AR112" s="156"/>
      <c r="AS112" s="156"/>
      <c r="AT112" s="156"/>
      <c r="AU112" s="156"/>
      <c r="AV112" s="156"/>
    </row>
    <row r="113" spans="1:49" s="419" customFormat="1" ht="12.75" x14ac:dyDescent="0.2">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286">
        <v>168776</v>
      </c>
      <c r="X113" s="369">
        <v>0</v>
      </c>
      <c r="Y113" s="286">
        <v>168776</v>
      </c>
      <c r="Z113" s="156"/>
      <c r="AA113" s="290"/>
      <c r="AB113" s="156"/>
      <c r="AC113" s="156"/>
      <c r="AD113" s="156"/>
      <c r="AE113" s="156"/>
      <c r="AF113" s="156"/>
      <c r="AG113" s="156"/>
      <c r="AH113" s="156"/>
      <c r="AI113" s="156"/>
      <c r="AJ113" s="156"/>
      <c r="AK113" s="156"/>
      <c r="AL113" s="156"/>
      <c r="AM113" s="156"/>
      <c r="AN113" s="156"/>
      <c r="AO113" s="156"/>
      <c r="AP113" s="156"/>
      <c r="AQ113" s="156"/>
      <c r="AR113" s="156"/>
      <c r="AS113" s="156"/>
      <c r="AT113" s="156"/>
      <c r="AU113" s="156"/>
      <c r="AV113" s="156"/>
    </row>
    <row r="114" spans="1:49" s="367" customFormat="1" ht="68.25" customHeight="1" x14ac:dyDescent="0.2">
      <c r="A114" s="393">
        <v>68</v>
      </c>
      <c r="B114" s="394" t="s">
        <v>965</v>
      </c>
      <c r="C114" s="394" t="s">
        <v>417</v>
      </c>
      <c r="D114" s="395" t="s">
        <v>609</v>
      </c>
      <c r="E114" s="396"/>
      <c r="F114" s="396"/>
      <c r="G114" s="396"/>
      <c r="H114" s="396"/>
      <c r="I114" s="396"/>
      <c r="J114" s="396"/>
      <c r="K114" s="396"/>
      <c r="L114" s="397"/>
      <c r="M114" s="398" t="s">
        <v>806</v>
      </c>
      <c r="N114" s="399" t="s">
        <v>1041</v>
      </c>
      <c r="O114" s="394" t="s">
        <v>965</v>
      </c>
      <c r="P114" s="400"/>
      <c r="Q114" s="394" t="s">
        <v>670</v>
      </c>
      <c r="R114" s="400">
        <v>6.78</v>
      </c>
      <c r="S114" s="394" t="s">
        <v>727</v>
      </c>
      <c r="T114" s="394" t="s">
        <v>727</v>
      </c>
      <c r="U114" s="401">
        <v>1</v>
      </c>
      <c r="V114" s="401">
        <v>1</v>
      </c>
      <c r="W114" s="402" t="s">
        <v>822</v>
      </c>
      <c r="X114" s="400">
        <v>6.78</v>
      </c>
      <c r="Y114" s="394"/>
      <c r="Z114" s="394"/>
      <c r="AA114" s="400"/>
      <c r="AB114" s="400">
        <v>6.78</v>
      </c>
      <c r="AC114" s="402" t="s">
        <v>822</v>
      </c>
      <c r="AD114" s="400">
        <v>6.78</v>
      </c>
      <c r="AE114" s="400"/>
      <c r="AF114" s="395"/>
      <c r="AG114" s="394"/>
      <c r="AH114" s="394"/>
      <c r="AI114" s="394"/>
      <c r="AJ114" s="394"/>
      <c r="AK114" s="394"/>
      <c r="AL114" s="281" t="s">
        <v>1095</v>
      </c>
      <c r="AM114" s="398"/>
      <c r="AN114" s="403"/>
      <c r="AO114" s="398"/>
      <c r="AP114" s="394"/>
      <c r="AQ114" s="394" t="s">
        <v>770</v>
      </c>
      <c r="AR114" s="394"/>
      <c r="AS114" s="394" t="s">
        <v>770</v>
      </c>
      <c r="AT114" s="404">
        <v>43830</v>
      </c>
      <c r="AU114" s="405"/>
      <c r="AV114" s="406" t="s">
        <v>869</v>
      </c>
      <c r="AW114" s="284">
        <v>7.0000000000000001E-3</v>
      </c>
    </row>
    <row r="115" spans="1:49" s="367" customFormat="1" ht="75.75" customHeight="1" x14ac:dyDescent="0.2">
      <c r="A115" s="285">
        <v>69</v>
      </c>
      <c r="B115" s="286" t="s">
        <v>965</v>
      </c>
      <c r="C115" s="286" t="s">
        <v>417</v>
      </c>
      <c r="D115" s="287" t="s">
        <v>609</v>
      </c>
      <c r="E115" s="266"/>
      <c r="F115" s="266"/>
      <c r="G115" s="266"/>
      <c r="H115" s="266"/>
      <c r="I115" s="266"/>
      <c r="J115" s="266"/>
      <c r="K115" s="266"/>
      <c r="L115" s="288"/>
      <c r="M115" s="265" t="s">
        <v>806</v>
      </c>
      <c r="N115" s="289" t="s">
        <v>1042</v>
      </c>
      <c r="O115" s="286" t="s">
        <v>965</v>
      </c>
      <c r="P115" s="290"/>
      <c r="Q115" s="286" t="s">
        <v>670</v>
      </c>
      <c r="R115" s="290">
        <v>7.78</v>
      </c>
      <c r="S115" s="286" t="s">
        <v>727</v>
      </c>
      <c r="T115" s="286" t="s">
        <v>727</v>
      </c>
      <c r="U115" s="380">
        <v>1</v>
      </c>
      <c r="V115" s="380">
        <v>1</v>
      </c>
      <c r="W115" s="291" t="s">
        <v>822</v>
      </c>
      <c r="X115" s="290">
        <v>7.78</v>
      </c>
      <c r="Y115" s="286"/>
      <c r="Z115" s="286"/>
      <c r="AA115" s="290"/>
      <c r="AB115" s="290">
        <v>7.78</v>
      </c>
      <c r="AC115" s="291" t="s">
        <v>822</v>
      </c>
      <c r="AD115" s="290">
        <v>7.78</v>
      </c>
      <c r="AE115" s="290"/>
      <c r="AF115" s="287"/>
      <c r="AG115" s="286"/>
      <c r="AH115" s="286"/>
      <c r="AI115" s="286"/>
      <c r="AJ115" s="286"/>
      <c r="AK115" s="286"/>
      <c r="AL115" s="281" t="s">
        <v>1095</v>
      </c>
      <c r="AM115" s="265"/>
      <c r="AN115" s="282"/>
      <c r="AO115" s="265"/>
      <c r="AP115" s="286"/>
      <c r="AQ115" s="286" t="s">
        <v>868</v>
      </c>
      <c r="AR115" s="286"/>
      <c r="AS115" s="286" t="s">
        <v>868</v>
      </c>
      <c r="AT115" s="292">
        <v>44455</v>
      </c>
      <c r="AU115" s="293"/>
      <c r="AV115" s="278" t="s">
        <v>870</v>
      </c>
      <c r="AW115" s="284">
        <v>8.0000000000000002E-3</v>
      </c>
    </row>
    <row r="116" spans="1:49" s="367" customFormat="1" ht="75.75" customHeight="1" x14ac:dyDescent="0.2">
      <c r="A116" s="285">
        <v>70</v>
      </c>
      <c r="B116" s="286" t="s">
        <v>965</v>
      </c>
      <c r="C116" s="286" t="s">
        <v>417</v>
      </c>
      <c r="D116" s="287" t="s">
        <v>609</v>
      </c>
      <c r="E116" s="266"/>
      <c r="F116" s="266"/>
      <c r="G116" s="266"/>
      <c r="H116" s="266"/>
      <c r="I116" s="266"/>
      <c r="J116" s="266"/>
      <c r="K116" s="266"/>
      <c r="L116" s="288"/>
      <c r="M116" s="265" t="s">
        <v>806</v>
      </c>
      <c r="N116" s="289" t="s">
        <v>1043</v>
      </c>
      <c r="O116" s="286" t="s">
        <v>965</v>
      </c>
      <c r="P116" s="290"/>
      <c r="Q116" s="286" t="s">
        <v>670</v>
      </c>
      <c r="R116" s="290">
        <v>16.3</v>
      </c>
      <c r="S116" s="286" t="s">
        <v>727</v>
      </c>
      <c r="T116" s="286" t="s">
        <v>727</v>
      </c>
      <c r="U116" s="380">
        <v>1</v>
      </c>
      <c r="V116" s="380">
        <v>1</v>
      </c>
      <c r="W116" s="291" t="s">
        <v>822</v>
      </c>
      <c r="X116" s="290">
        <v>16.3</v>
      </c>
      <c r="Y116" s="286"/>
      <c r="Z116" s="286"/>
      <c r="AA116" s="290"/>
      <c r="AB116" s="290">
        <v>16.3</v>
      </c>
      <c r="AC116" s="291" t="s">
        <v>822</v>
      </c>
      <c r="AD116" s="290">
        <v>16.3</v>
      </c>
      <c r="AE116" s="290"/>
      <c r="AF116" s="287"/>
      <c r="AG116" s="286"/>
      <c r="AH116" s="286"/>
      <c r="AI116" s="286"/>
      <c r="AJ116" s="286"/>
      <c r="AK116" s="286"/>
      <c r="AL116" s="281" t="s">
        <v>1095</v>
      </c>
      <c r="AM116" s="265"/>
      <c r="AN116" s="282"/>
      <c r="AO116" s="265"/>
      <c r="AP116" s="286"/>
      <c r="AQ116" s="286" t="s">
        <v>868</v>
      </c>
      <c r="AR116" s="286"/>
      <c r="AS116" s="286" t="s">
        <v>868</v>
      </c>
      <c r="AT116" s="292">
        <v>44455</v>
      </c>
      <c r="AU116" s="293"/>
      <c r="AV116" s="278" t="s">
        <v>871</v>
      </c>
      <c r="AW116" s="284">
        <v>1.6E-2</v>
      </c>
    </row>
    <row r="117" spans="1:49" s="367" customFormat="1" ht="68.25" customHeight="1" x14ac:dyDescent="0.2">
      <c r="A117" s="285">
        <v>71</v>
      </c>
      <c r="B117" s="286" t="s">
        <v>965</v>
      </c>
      <c r="C117" s="286" t="s">
        <v>417</v>
      </c>
      <c r="D117" s="287" t="s">
        <v>609</v>
      </c>
      <c r="E117" s="266"/>
      <c r="F117" s="266"/>
      <c r="G117" s="266"/>
      <c r="H117" s="266"/>
      <c r="I117" s="266"/>
      <c r="J117" s="266"/>
      <c r="K117" s="266"/>
      <c r="L117" s="288"/>
      <c r="M117" s="265" t="s">
        <v>806</v>
      </c>
      <c r="N117" s="289" t="s">
        <v>1044</v>
      </c>
      <c r="O117" s="286" t="s">
        <v>965</v>
      </c>
      <c r="P117" s="290"/>
      <c r="Q117" s="286" t="s">
        <v>670</v>
      </c>
      <c r="R117" s="290">
        <v>13.67</v>
      </c>
      <c r="S117" s="286" t="s">
        <v>727</v>
      </c>
      <c r="T117" s="286" t="s">
        <v>727</v>
      </c>
      <c r="U117" s="380">
        <v>1</v>
      </c>
      <c r="V117" s="380">
        <v>1</v>
      </c>
      <c r="W117" s="291" t="s">
        <v>822</v>
      </c>
      <c r="X117" s="290">
        <v>13.67</v>
      </c>
      <c r="Y117" s="286"/>
      <c r="Z117" s="286"/>
      <c r="AA117" s="290"/>
      <c r="AB117" s="290">
        <v>13.67</v>
      </c>
      <c r="AC117" s="291" t="s">
        <v>822</v>
      </c>
      <c r="AD117" s="290">
        <v>13.67</v>
      </c>
      <c r="AE117" s="290"/>
      <c r="AF117" s="287"/>
      <c r="AG117" s="286"/>
      <c r="AH117" s="286"/>
      <c r="AI117" s="286"/>
      <c r="AJ117" s="286"/>
      <c r="AK117" s="286"/>
      <c r="AL117" s="281" t="s">
        <v>1095</v>
      </c>
      <c r="AM117" s="265"/>
      <c r="AN117" s="282"/>
      <c r="AO117" s="265"/>
      <c r="AP117" s="286"/>
      <c r="AQ117" s="286" t="s">
        <v>771</v>
      </c>
      <c r="AR117" s="286"/>
      <c r="AS117" s="286" t="s">
        <v>771</v>
      </c>
      <c r="AT117" s="292">
        <v>44604</v>
      </c>
      <c r="AU117" s="293"/>
      <c r="AV117" s="278" t="s">
        <v>919</v>
      </c>
      <c r="AW117" s="284">
        <v>1.4E-2</v>
      </c>
    </row>
    <row r="118" spans="1:49" s="367" customFormat="1" ht="82.5" customHeight="1" x14ac:dyDescent="0.2">
      <c r="A118" s="285">
        <v>72</v>
      </c>
      <c r="B118" s="286" t="s">
        <v>965</v>
      </c>
      <c r="C118" s="286" t="s">
        <v>417</v>
      </c>
      <c r="D118" s="287" t="s">
        <v>609</v>
      </c>
      <c r="E118" s="266"/>
      <c r="F118" s="266"/>
      <c r="G118" s="266"/>
      <c r="H118" s="266"/>
      <c r="I118" s="266"/>
      <c r="J118" s="266"/>
      <c r="K118" s="266"/>
      <c r="L118" s="288"/>
      <c r="M118" s="265" t="s">
        <v>806</v>
      </c>
      <c r="N118" s="289" t="s">
        <v>1038</v>
      </c>
      <c r="O118" s="286" t="s">
        <v>965</v>
      </c>
      <c r="P118" s="290"/>
      <c r="Q118" s="286" t="s">
        <v>670</v>
      </c>
      <c r="R118" s="290">
        <v>4.3600000000000003</v>
      </c>
      <c r="S118" s="286" t="s">
        <v>727</v>
      </c>
      <c r="T118" s="286" t="s">
        <v>727</v>
      </c>
      <c r="U118" s="380">
        <v>1</v>
      </c>
      <c r="V118" s="380">
        <v>1</v>
      </c>
      <c r="W118" s="291" t="s">
        <v>822</v>
      </c>
      <c r="X118" s="290">
        <v>4.3600000000000003</v>
      </c>
      <c r="Y118" s="286"/>
      <c r="Z118" s="286"/>
      <c r="AA118" s="290"/>
      <c r="AB118" s="290">
        <v>4.3600000000000003</v>
      </c>
      <c r="AC118" s="291" t="s">
        <v>822</v>
      </c>
      <c r="AD118" s="290">
        <v>4.3600000000000003</v>
      </c>
      <c r="AE118" s="290"/>
      <c r="AF118" s="287"/>
      <c r="AG118" s="286"/>
      <c r="AH118" s="286"/>
      <c r="AI118" s="286"/>
      <c r="AJ118" s="286"/>
      <c r="AK118" s="286"/>
      <c r="AL118" s="281" t="s">
        <v>1095</v>
      </c>
      <c r="AM118" s="265"/>
      <c r="AN118" s="282"/>
      <c r="AO118" s="265"/>
      <c r="AP118" s="286"/>
      <c r="AQ118" s="286" t="s">
        <v>772</v>
      </c>
      <c r="AR118" s="286"/>
      <c r="AS118" s="286" t="s">
        <v>772</v>
      </c>
      <c r="AT118" s="292">
        <v>44347</v>
      </c>
      <c r="AU118" s="293"/>
      <c r="AV118" s="278" t="s">
        <v>1045</v>
      </c>
      <c r="AW118" s="284">
        <v>4.0000000000000001E-3</v>
      </c>
    </row>
    <row r="119" spans="1:49" s="367" customFormat="1" ht="108" customHeight="1" x14ac:dyDescent="0.2">
      <c r="A119" s="285">
        <v>73</v>
      </c>
      <c r="B119" s="286" t="s">
        <v>965</v>
      </c>
      <c r="C119" s="286" t="s">
        <v>417</v>
      </c>
      <c r="D119" s="287" t="s">
        <v>609</v>
      </c>
      <c r="E119" s="266"/>
      <c r="F119" s="266"/>
      <c r="G119" s="266"/>
      <c r="H119" s="266"/>
      <c r="I119" s="266"/>
      <c r="J119" s="266"/>
      <c r="K119" s="266"/>
      <c r="L119" s="288"/>
      <c r="M119" s="265" t="s">
        <v>806</v>
      </c>
      <c r="N119" s="289" t="s">
        <v>1038</v>
      </c>
      <c r="O119" s="286" t="s">
        <v>965</v>
      </c>
      <c r="P119" s="290"/>
      <c r="Q119" s="286" t="s">
        <v>670</v>
      </c>
      <c r="R119" s="290">
        <v>1.91</v>
      </c>
      <c r="S119" s="286" t="s">
        <v>727</v>
      </c>
      <c r="T119" s="286" t="s">
        <v>727</v>
      </c>
      <c r="U119" s="380">
        <v>1</v>
      </c>
      <c r="V119" s="380">
        <v>1</v>
      </c>
      <c r="W119" s="291" t="s">
        <v>822</v>
      </c>
      <c r="X119" s="290">
        <v>1.91</v>
      </c>
      <c r="Y119" s="286"/>
      <c r="Z119" s="286"/>
      <c r="AA119" s="290"/>
      <c r="AB119" s="290">
        <v>1.91</v>
      </c>
      <c r="AC119" s="291" t="s">
        <v>822</v>
      </c>
      <c r="AD119" s="290">
        <v>1.91</v>
      </c>
      <c r="AE119" s="290"/>
      <c r="AF119" s="287"/>
      <c r="AG119" s="286"/>
      <c r="AH119" s="286"/>
      <c r="AI119" s="286"/>
      <c r="AJ119" s="286"/>
      <c r="AK119" s="286"/>
      <c r="AL119" s="281" t="s">
        <v>1095</v>
      </c>
      <c r="AM119" s="265"/>
      <c r="AN119" s="282"/>
      <c r="AO119" s="265"/>
      <c r="AP119" s="286"/>
      <c r="AQ119" s="286" t="s">
        <v>772</v>
      </c>
      <c r="AR119" s="286"/>
      <c r="AS119" s="286" t="s">
        <v>772</v>
      </c>
      <c r="AT119" s="292">
        <v>44347</v>
      </c>
      <c r="AU119" s="293"/>
      <c r="AV119" s="278" t="s">
        <v>1046</v>
      </c>
      <c r="AW119" s="284">
        <v>2E-3</v>
      </c>
    </row>
    <row r="120" spans="1:49" s="367" customFormat="1" ht="68.25" customHeight="1" x14ac:dyDescent="0.2">
      <c r="A120" s="285">
        <v>74</v>
      </c>
      <c r="B120" s="286" t="s">
        <v>965</v>
      </c>
      <c r="C120" s="286" t="s">
        <v>417</v>
      </c>
      <c r="D120" s="287" t="s">
        <v>609</v>
      </c>
      <c r="E120" s="266"/>
      <c r="F120" s="266"/>
      <c r="G120" s="266"/>
      <c r="H120" s="266"/>
      <c r="I120" s="266"/>
      <c r="J120" s="266"/>
      <c r="K120" s="266"/>
      <c r="L120" s="288"/>
      <c r="M120" s="265" t="s">
        <v>806</v>
      </c>
      <c r="N120" s="289" t="s">
        <v>1047</v>
      </c>
      <c r="O120" s="286" t="s">
        <v>965</v>
      </c>
      <c r="P120" s="290"/>
      <c r="Q120" s="286" t="s">
        <v>670</v>
      </c>
      <c r="R120" s="290">
        <v>0.01</v>
      </c>
      <c r="S120" s="286" t="s">
        <v>727</v>
      </c>
      <c r="T120" s="286" t="s">
        <v>727</v>
      </c>
      <c r="U120" s="380">
        <v>1</v>
      </c>
      <c r="V120" s="380">
        <v>1</v>
      </c>
      <c r="W120" s="291" t="s">
        <v>822</v>
      </c>
      <c r="X120" s="290">
        <v>0.01</v>
      </c>
      <c r="Y120" s="286"/>
      <c r="Z120" s="286"/>
      <c r="AA120" s="290"/>
      <c r="AB120" s="290">
        <v>0.01</v>
      </c>
      <c r="AC120" s="291" t="s">
        <v>822</v>
      </c>
      <c r="AD120" s="290">
        <v>0.01</v>
      </c>
      <c r="AE120" s="290"/>
      <c r="AF120" s="287"/>
      <c r="AG120" s="286"/>
      <c r="AH120" s="286"/>
      <c r="AI120" s="286"/>
      <c r="AJ120" s="286"/>
      <c r="AK120" s="286"/>
      <c r="AL120" s="281" t="s">
        <v>1095</v>
      </c>
      <c r="AM120" s="265"/>
      <c r="AN120" s="282"/>
      <c r="AO120" s="265"/>
      <c r="AP120" s="286"/>
      <c r="AQ120" s="286" t="s">
        <v>773</v>
      </c>
      <c r="AR120" s="286"/>
      <c r="AS120" s="286" t="s">
        <v>773</v>
      </c>
      <c r="AT120" s="292">
        <v>44726</v>
      </c>
      <c r="AU120" s="293"/>
      <c r="AV120" s="278" t="s">
        <v>920</v>
      </c>
      <c r="AW120" s="284">
        <v>0</v>
      </c>
    </row>
    <row r="121" spans="1:49" s="367" customFormat="1" ht="90.95" customHeight="1" x14ac:dyDescent="0.2">
      <c r="A121" s="285">
        <v>75</v>
      </c>
      <c r="B121" s="286" t="s">
        <v>965</v>
      </c>
      <c r="C121" s="286" t="s">
        <v>417</v>
      </c>
      <c r="D121" s="287" t="s">
        <v>609</v>
      </c>
      <c r="E121" s="266"/>
      <c r="F121" s="266"/>
      <c r="G121" s="266"/>
      <c r="H121" s="266"/>
      <c r="I121" s="266"/>
      <c r="J121" s="266"/>
      <c r="K121" s="266"/>
      <c r="L121" s="288"/>
      <c r="M121" s="265" t="s">
        <v>806</v>
      </c>
      <c r="N121" s="289" t="s">
        <v>1038</v>
      </c>
      <c r="O121" s="286" t="s">
        <v>965</v>
      </c>
      <c r="P121" s="290"/>
      <c r="Q121" s="286" t="s">
        <v>670</v>
      </c>
      <c r="R121" s="290">
        <v>2.09</v>
      </c>
      <c r="S121" s="286" t="s">
        <v>727</v>
      </c>
      <c r="T121" s="286" t="s">
        <v>727</v>
      </c>
      <c r="U121" s="380">
        <v>1</v>
      </c>
      <c r="V121" s="380">
        <v>1</v>
      </c>
      <c r="W121" s="291" t="s">
        <v>822</v>
      </c>
      <c r="X121" s="290">
        <v>2.09</v>
      </c>
      <c r="Y121" s="286"/>
      <c r="Z121" s="286"/>
      <c r="AA121" s="290"/>
      <c r="AB121" s="290">
        <v>2.09</v>
      </c>
      <c r="AC121" s="291" t="s">
        <v>822</v>
      </c>
      <c r="AD121" s="290">
        <v>2.09</v>
      </c>
      <c r="AE121" s="290"/>
      <c r="AF121" s="287"/>
      <c r="AG121" s="286"/>
      <c r="AH121" s="286"/>
      <c r="AI121" s="286"/>
      <c r="AJ121" s="286"/>
      <c r="AK121" s="286"/>
      <c r="AL121" s="281" t="s">
        <v>1095</v>
      </c>
      <c r="AM121" s="265"/>
      <c r="AN121" s="282"/>
      <c r="AO121" s="265"/>
      <c r="AP121" s="286"/>
      <c r="AQ121" s="286" t="s">
        <v>774</v>
      </c>
      <c r="AR121" s="286"/>
      <c r="AS121" s="286" t="s">
        <v>774</v>
      </c>
      <c r="AT121" s="292">
        <v>44095</v>
      </c>
      <c r="AU121" s="293"/>
      <c r="AV121" s="278" t="s">
        <v>872</v>
      </c>
      <c r="AW121" s="284">
        <v>2E-3</v>
      </c>
    </row>
    <row r="122" spans="1:49" s="367" customFormat="1" ht="90.95" customHeight="1" x14ac:dyDescent="0.2">
      <c r="A122" s="285">
        <v>76</v>
      </c>
      <c r="B122" s="286" t="s">
        <v>965</v>
      </c>
      <c r="C122" s="286" t="s">
        <v>417</v>
      </c>
      <c r="D122" s="287" t="s">
        <v>609</v>
      </c>
      <c r="E122" s="266"/>
      <c r="F122" s="266"/>
      <c r="G122" s="266"/>
      <c r="H122" s="266"/>
      <c r="I122" s="266"/>
      <c r="J122" s="266"/>
      <c r="K122" s="266"/>
      <c r="L122" s="288"/>
      <c r="M122" s="265" t="s">
        <v>806</v>
      </c>
      <c r="N122" s="289" t="s">
        <v>1038</v>
      </c>
      <c r="O122" s="286" t="s">
        <v>965</v>
      </c>
      <c r="P122" s="290"/>
      <c r="Q122" s="286" t="s">
        <v>670</v>
      </c>
      <c r="R122" s="290">
        <v>5.55</v>
      </c>
      <c r="S122" s="286" t="s">
        <v>727</v>
      </c>
      <c r="T122" s="286" t="s">
        <v>727</v>
      </c>
      <c r="U122" s="380">
        <v>1</v>
      </c>
      <c r="V122" s="380">
        <v>1</v>
      </c>
      <c r="W122" s="291" t="s">
        <v>822</v>
      </c>
      <c r="X122" s="290">
        <v>5.55</v>
      </c>
      <c r="Y122" s="286"/>
      <c r="Z122" s="286"/>
      <c r="AA122" s="290"/>
      <c r="AB122" s="290">
        <v>5.55</v>
      </c>
      <c r="AC122" s="291" t="s">
        <v>822</v>
      </c>
      <c r="AD122" s="290">
        <v>5.55</v>
      </c>
      <c r="AE122" s="290"/>
      <c r="AF122" s="287"/>
      <c r="AG122" s="286"/>
      <c r="AH122" s="286"/>
      <c r="AI122" s="286"/>
      <c r="AJ122" s="286"/>
      <c r="AK122" s="286"/>
      <c r="AL122" s="281" t="s">
        <v>1095</v>
      </c>
      <c r="AM122" s="265"/>
      <c r="AN122" s="282"/>
      <c r="AO122" s="265"/>
      <c r="AP122" s="286"/>
      <c r="AQ122" s="286" t="s">
        <v>732</v>
      </c>
      <c r="AR122" s="286"/>
      <c r="AS122" s="286" t="s">
        <v>732</v>
      </c>
      <c r="AT122" s="292">
        <v>44095</v>
      </c>
      <c r="AU122" s="293"/>
      <c r="AV122" s="278" t="s">
        <v>921</v>
      </c>
      <c r="AW122" s="284">
        <v>6.0000000000000001E-3</v>
      </c>
    </row>
    <row r="123" spans="1:49" s="367" customFormat="1" ht="90.95" customHeight="1" x14ac:dyDescent="0.2">
      <c r="A123" s="285">
        <v>77</v>
      </c>
      <c r="B123" s="286" t="s">
        <v>965</v>
      </c>
      <c r="C123" s="286" t="s">
        <v>417</v>
      </c>
      <c r="D123" s="287" t="s">
        <v>609</v>
      </c>
      <c r="E123" s="266"/>
      <c r="F123" s="266"/>
      <c r="G123" s="266"/>
      <c r="H123" s="266"/>
      <c r="I123" s="266"/>
      <c r="J123" s="266"/>
      <c r="K123" s="266"/>
      <c r="L123" s="288"/>
      <c r="M123" s="265" t="s">
        <v>806</v>
      </c>
      <c r="N123" s="289" t="s">
        <v>998</v>
      </c>
      <c r="O123" s="286" t="s">
        <v>965</v>
      </c>
      <c r="P123" s="290"/>
      <c r="Q123" s="286" t="s">
        <v>670</v>
      </c>
      <c r="R123" s="290">
        <v>34.29</v>
      </c>
      <c r="S123" s="286" t="s">
        <v>727</v>
      </c>
      <c r="T123" s="286" t="s">
        <v>727</v>
      </c>
      <c r="U123" s="380">
        <v>1</v>
      </c>
      <c r="V123" s="380">
        <v>1</v>
      </c>
      <c r="W123" s="291" t="s">
        <v>822</v>
      </c>
      <c r="X123" s="290">
        <v>34.29</v>
      </c>
      <c r="Y123" s="286"/>
      <c r="Z123" s="286"/>
      <c r="AA123" s="290"/>
      <c r="AB123" s="290">
        <v>34.29</v>
      </c>
      <c r="AC123" s="291" t="s">
        <v>822</v>
      </c>
      <c r="AD123" s="290">
        <v>34.29</v>
      </c>
      <c r="AE123" s="290"/>
      <c r="AF123" s="287"/>
      <c r="AG123" s="286"/>
      <c r="AH123" s="286"/>
      <c r="AI123" s="286"/>
      <c r="AJ123" s="286"/>
      <c r="AK123" s="286"/>
      <c r="AL123" s="281" t="s">
        <v>1095</v>
      </c>
      <c r="AM123" s="265"/>
      <c r="AN123" s="282"/>
      <c r="AO123" s="265"/>
      <c r="AP123" s="286"/>
      <c r="AQ123" s="286" t="s">
        <v>775</v>
      </c>
      <c r="AR123" s="286"/>
      <c r="AS123" s="286" t="s">
        <v>775</v>
      </c>
      <c r="AT123" s="289" t="s">
        <v>873</v>
      </c>
      <c r="AU123" s="293"/>
      <c r="AV123" s="278" t="s">
        <v>922</v>
      </c>
      <c r="AW123" s="284">
        <v>3.1E-2</v>
      </c>
    </row>
    <row r="124" spans="1:49" s="367" customFormat="1" ht="91.5" customHeight="1" x14ac:dyDescent="0.2">
      <c r="A124" s="285">
        <v>78</v>
      </c>
      <c r="B124" s="286" t="s">
        <v>965</v>
      </c>
      <c r="C124" s="286" t="s">
        <v>417</v>
      </c>
      <c r="D124" s="287" t="s">
        <v>609</v>
      </c>
      <c r="E124" s="266"/>
      <c r="F124" s="266"/>
      <c r="G124" s="266"/>
      <c r="H124" s="266"/>
      <c r="I124" s="266"/>
      <c r="J124" s="266"/>
      <c r="K124" s="266"/>
      <c r="L124" s="288"/>
      <c r="M124" s="265" t="s">
        <v>806</v>
      </c>
      <c r="N124" s="289" t="s">
        <v>1048</v>
      </c>
      <c r="O124" s="286" t="s">
        <v>965</v>
      </c>
      <c r="P124" s="290"/>
      <c r="Q124" s="286" t="s">
        <v>670</v>
      </c>
      <c r="R124" s="290">
        <v>202.19</v>
      </c>
      <c r="S124" s="286" t="s">
        <v>727</v>
      </c>
      <c r="T124" s="286" t="s">
        <v>727</v>
      </c>
      <c r="U124" s="380">
        <v>1</v>
      </c>
      <c r="V124" s="380">
        <v>1</v>
      </c>
      <c r="W124" s="291" t="s">
        <v>822</v>
      </c>
      <c r="X124" s="290">
        <v>202.19</v>
      </c>
      <c r="Y124" s="286"/>
      <c r="Z124" s="286"/>
      <c r="AA124" s="290"/>
      <c r="AB124" s="290">
        <v>202.19</v>
      </c>
      <c r="AC124" s="291" t="s">
        <v>822</v>
      </c>
      <c r="AD124" s="290">
        <v>202.19</v>
      </c>
      <c r="AE124" s="290"/>
      <c r="AF124" s="287"/>
      <c r="AG124" s="286"/>
      <c r="AH124" s="286"/>
      <c r="AI124" s="286"/>
      <c r="AJ124" s="286"/>
      <c r="AK124" s="286"/>
      <c r="AL124" s="281" t="s">
        <v>1095</v>
      </c>
      <c r="AM124" s="265"/>
      <c r="AN124" s="282"/>
      <c r="AO124" s="265"/>
      <c r="AP124" s="286"/>
      <c r="AQ124" s="286" t="s">
        <v>962</v>
      </c>
      <c r="AR124" s="286"/>
      <c r="AS124" s="286" t="s">
        <v>1049</v>
      </c>
      <c r="AT124" s="289" t="s">
        <v>874</v>
      </c>
      <c r="AU124" s="293"/>
      <c r="AV124" s="278" t="s">
        <v>1050</v>
      </c>
      <c r="AW124" s="284">
        <v>0.27200000000000002</v>
      </c>
    </row>
    <row r="125" spans="1:49" s="367" customFormat="1" ht="79.5" customHeight="1" x14ac:dyDescent="0.2">
      <c r="A125" s="285">
        <v>79</v>
      </c>
      <c r="B125" s="286" t="s">
        <v>965</v>
      </c>
      <c r="C125" s="286" t="s">
        <v>417</v>
      </c>
      <c r="D125" s="287" t="s">
        <v>609</v>
      </c>
      <c r="E125" s="266"/>
      <c r="F125" s="266"/>
      <c r="G125" s="266"/>
      <c r="H125" s="266"/>
      <c r="I125" s="266"/>
      <c r="J125" s="266"/>
      <c r="K125" s="266"/>
      <c r="L125" s="288"/>
      <c r="M125" s="265" t="s">
        <v>806</v>
      </c>
      <c r="N125" s="289" t="s">
        <v>1051</v>
      </c>
      <c r="O125" s="286" t="s">
        <v>965</v>
      </c>
      <c r="P125" s="290"/>
      <c r="Q125" s="286" t="s">
        <v>670</v>
      </c>
      <c r="R125" s="290">
        <v>9.07</v>
      </c>
      <c r="S125" s="286" t="s">
        <v>727</v>
      </c>
      <c r="T125" s="286" t="s">
        <v>727</v>
      </c>
      <c r="U125" s="380">
        <v>1</v>
      </c>
      <c r="V125" s="380">
        <v>1</v>
      </c>
      <c r="W125" s="291" t="s">
        <v>822</v>
      </c>
      <c r="X125" s="290">
        <v>9.07</v>
      </c>
      <c r="Y125" s="286"/>
      <c r="Z125" s="286"/>
      <c r="AA125" s="290"/>
      <c r="AB125" s="290">
        <v>9.07</v>
      </c>
      <c r="AC125" s="291" t="s">
        <v>822</v>
      </c>
      <c r="AD125" s="290">
        <v>9.07</v>
      </c>
      <c r="AE125" s="290"/>
      <c r="AF125" s="287"/>
      <c r="AG125" s="286"/>
      <c r="AH125" s="286"/>
      <c r="AI125" s="286"/>
      <c r="AJ125" s="286"/>
      <c r="AK125" s="286"/>
      <c r="AL125" s="281" t="s">
        <v>1095</v>
      </c>
      <c r="AM125" s="265"/>
      <c r="AN125" s="282"/>
      <c r="AO125" s="265"/>
      <c r="AP125" s="286"/>
      <c r="AQ125" s="286" t="s">
        <v>776</v>
      </c>
      <c r="AR125" s="286"/>
      <c r="AS125" s="286" t="s">
        <v>776</v>
      </c>
      <c r="AT125" s="289" t="s">
        <v>873</v>
      </c>
      <c r="AU125" s="293"/>
      <c r="AV125" s="278" t="s">
        <v>1052</v>
      </c>
      <c r="AW125" s="284">
        <v>2.5000000000000001E-2</v>
      </c>
    </row>
    <row r="126" spans="1:49" s="367" customFormat="1" ht="79.5" customHeight="1" x14ac:dyDescent="0.2">
      <c r="A126" s="285">
        <v>80</v>
      </c>
      <c r="B126" s="286" t="s">
        <v>965</v>
      </c>
      <c r="C126" s="286" t="s">
        <v>417</v>
      </c>
      <c r="D126" s="287" t="s">
        <v>609</v>
      </c>
      <c r="E126" s="266"/>
      <c r="F126" s="266"/>
      <c r="G126" s="266"/>
      <c r="H126" s="266"/>
      <c r="I126" s="266"/>
      <c r="J126" s="266"/>
      <c r="K126" s="266"/>
      <c r="L126" s="288"/>
      <c r="M126" s="265" t="s">
        <v>806</v>
      </c>
      <c r="N126" s="289" t="s">
        <v>1051</v>
      </c>
      <c r="O126" s="286" t="s">
        <v>965</v>
      </c>
      <c r="P126" s="290"/>
      <c r="Q126" s="286" t="s">
        <v>670</v>
      </c>
      <c r="R126" s="290">
        <v>2.02</v>
      </c>
      <c r="S126" s="286" t="s">
        <v>727</v>
      </c>
      <c r="T126" s="286" t="s">
        <v>727</v>
      </c>
      <c r="U126" s="380">
        <v>1</v>
      </c>
      <c r="V126" s="380">
        <v>1</v>
      </c>
      <c r="W126" s="291" t="s">
        <v>822</v>
      </c>
      <c r="X126" s="290">
        <v>2.02</v>
      </c>
      <c r="Y126" s="286"/>
      <c r="Z126" s="286"/>
      <c r="AA126" s="290"/>
      <c r="AB126" s="290">
        <v>2.02</v>
      </c>
      <c r="AC126" s="291" t="s">
        <v>822</v>
      </c>
      <c r="AD126" s="290">
        <v>2.02</v>
      </c>
      <c r="AE126" s="290"/>
      <c r="AF126" s="287"/>
      <c r="AG126" s="286"/>
      <c r="AH126" s="286"/>
      <c r="AI126" s="286"/>
      <c r="AJ126" s="286"/>
      <c r="AK126" s="286"/>
      <c r="AL126" s="281" t="s">
        <v>1095</v>
      </c>
      <c r="AM126" s="265"/>
      <c r="AN126" s="282"/>
      <c r="AO126" s="265"/>
      <c r="AP126" s="286"/>
      <c r="AQ126" s="286" t="s">
        <v>776</v>
      </c>
      <c r="AR126" s="286"/>
      <c r="AS126" s="286" t="s">
        <v>776</v>
      </c>
      <c r="AT126" s="289" t="s">
        <v>873</v>
      </c>
      <c r="AU126" s="293"/>
      <c r="AV126" s="278" t="s">
        <v>1053</v>
      </c>
      <c r="AW126" s="284">
        <v>8.0000000000000002E-3</v>
      </c>
    </row>
    <row r="127" spans="1:49" s="367" customFormat="1" ht="79.5" customHeight="1" x14ac:dyDescent="0.2">
      <c r="A127" s="285">
        <v>81</v>
      </c>
      <c r="B127" s="286" t="s">
        <v>965</v>
      </c>
      <c r="C127" s="286" t="s">
        <v>417</v>
      </c>
      <c r="D127" s="287" t="s">
        <v>609</v>
      </c>
      <c r="E127" s="266"/>
      <c r="F127" s="266"/>
      <c r="G127" s="266"/>
      <c r="H127" s="266"/>
      <c r="I127" s="266"/>
      <c r="J127" s="266"/>
      <c r="K127" s="266"/>
      <c r="L127" s="288"/>
      <c r="M127" s="265" t="s">
        <v>806</v>
      </c>
      <c r="N127" s="289" t="s">
        <v>1051</v>
      </c>
      <c r="O127" s="286" t="s">
        <v>965</v>
      </c>
      <c r="P127" s="290"/>
      <c r="Q127" s="286" t="s">
        <v>670</v>
      </c>
      <c r="R127" s="290">
        <v>4.92</v>
      </c>
      <c r="S127" s="286" t="s">
        <v>727</v>
      </c>
      <c r="T127" s="286" t="s">
        <v>727</v>
      </c>
      <c r="U127" s="380">
        <v>1</v>
      </c>
      <c r="V127" s="380">
        <v>1</v>
      </c>
      <c r="W127" s="291" t="s">
        <v>822</v>
      </c>
      <c r="X127" s="290">
        <v>4.92</v>
      </c>
      <c r="Y127" s="280"/>
      <c r="Z127" s="280"/>
      <c r="AA127" s="280"/>
      <c r="AB127" s="290">
        <v>4.92</v>
      </c>
      <c r="AC127" s="291" t="s">
        <v>822</v>
      </c>
      <c r="AD127" s="290">
        <v>4.92</v>
      </c>
      <c r="AE127" s="290"/>
      <c r="AF127" s="280"/>
      <c r="AG127" s="280"/>
      <c r="AH127" s="280"/>
      <c r="AI127" s="280"/>
      <c r="AJ127" s="280"/>
      <c r="AK127" s="282"/>
      <c r="AL127" s="281" t="s">
        <v>1095</v>
      </c>
      <c r="AM127" s="280"/>
      <c r="AN127" s="280"/>
      <c r="AO127" s="280"/>
      <c r="AP127" s="292"/>
      <c r="AQ127" s="292">
        <v>42823</v>
      </c>
      <c r="AR127" s="292"/>
      <c r="AS127" s="292">
        <v>42823</v>
      </c>
      <c r="AT127" s="292">
        <v>44196</v>
      </c>
      <c r="AU127" s="293"/>
      <c r="AV127" s="278" t="s">
        <v>1054</v>
      </c>
      <c r="AW127" s="284">
        <v>0.02</v>
      </c>
    </row>
    <row r="128" spans="1:49" s="367" customFormat="1" ht="51" x14ac:dyDescent="0.2">
      <c r="A128" s="285">
        <v>82</v>
      </c>
      <c r="B128" s="286" t="s">
        <v>965</v>
      </c>
      <c r="C128" s="286" t="s">
        <v>417</v>
      </c>
      <c r="D128" s="287" t="s">
        <v>609</v>
      </c>
      <c r="E128" s="266"/>
      <c r="F128" s="266"/>
      <c r="G128" s="266"/>
      <c r="H128" s="266"/>
      <c r="I128" s="266"/>
      <c r="J128" s="266"/>
      <c r="K128" s="266"/>
      <c r="L128" s="288"/>
      <c r="M128" s="265" t="s">
        <v>806</v>
      </c>
      <c r="N128" s="289" t="s">
        <v>1055</v>
      </c>
      <c r="O128" s="286" t="s">
        <v>965</v>
      </c>
      <c r="P128" s="290"/>
      <c r="Q128" s="286" t="s">
        <v>670</v>
      </c>
      <c r="R128" s="290">
        <v>12.91</v>
      </c>
      <c r="S128" s="286" t="s">
        <v>727</v>
      </c>
      <c r="T128" s="286" t="s">
        <v>727</v>
      </c>
      <c r="U128" s="380">
        <v>1</v>
      </c>
      <c r="V128" s="380">
        <v>1</v>
      </c>
      <c r="W128" s="291" t="s">
        <v>822</v>
      </c>
      <c r="X128" s="290">
        <v>12.91</v>
      </c>
      <c r="Y128" s="280"/>
      <c r="Z128" s="280"/>
      <c r="AA128" s="280"/>
      <c r="AB128" s="290">
        <v>12.91</v>
      </c>
      <c r="AC128" s="291" t="s">
        <v>822</v>
      </c>
      <c r="AD128" s="290">
        <v>12.91</v>
      </c>
      <c r="AE128" s="290"/>
      <c r="AF128" s="280"/>
      <c r="AG128" s="280"/>
      <c r="AH128" s="280"/>
      <c r="AI128" s="280"/>
      <c r="AJ128" s="280"/>
      <c r="AK128" s="280"/>
      <c r="AL128" s="281" t="s">
        <v>1095</v>
      </c>
      <c r="AM128" s="280"/>
      <c r="AN128" s="280"/>
      <c r="AO128" s="280"/>
      <c r="AP128" s="292"/>
      <c r="AQ128" s="292">
        <v>42928</v>
      </c>
      <c r="AR128" s="292"/>
      <c r="AS128" s="292">
        <v>42928</v>
      </c>
      <c r="AT128" s="289" t="s">
        <v>875</v>
      </c>
      <c r="AU128" s="293"/>
      <c r="AV128" s="278" t="s">
        <v>876</v>
      </c>
      <c r="AW128" s="284">
        <v>1.2999999999999999E-2</v>
      </c>
    </row>
    <row r="129" spans="1:49" s="367" customFormat="1" ht="51" x14ac:dyDescent="0.2">
      <c r="A129" s="285">
        <v>83</v>
      </c>
      <c r="B129" s="286" t="s">
        <v>965</v>
      </c>
      <c r="C129" s="286" t="s">
        <v>417</v>
      </c>
      <c r="D129" s="287" t="s">
        <v>609</v>
      </c>
      <c r="E129" s="266"/>
      <c r="F129" s="266"/>
      <c r="G129" s="266"/>
      <c r="H129" s="266"/>
      <c r="I129" s="266"/>
      <c r="J129" s="266"/>
      <c r="K129" s="266"/>
      <c r="L129" s="288"/>
      <c r="M129" s="265" t="s">
        <v>806</v>
      </c>
      <c r="N129" s="289" t="s">
        <v>1055</v>
      </c>
      <c r="O129" s="286" t="s">
        <v>965</v>
      </c>
      <c r="P129" s="290"/>
      <c r="Q129" s="286" t="s">
        <v>670</v>
      </c>
      <c r="R129" s="290">
        <v>11.98</v>
      </c>
      <c r="S129" s="286" t="s">
        <v>727</v>
      </c>
      <c r="T129" s="286" t="s">
        <v>727</v>
      </c>
      <c r="U129" s="380">
        <v>1</v>
      </c>
      <c r="V129" s="380">
        <v>1</v>
      </c>
      <c r="W129" s="291" t="s">
        <v>822</v>
      </c>
      <c r="X129" s="290">
        <v>11.98</v>
      </c>
      <c r="Y129" s="280"/>
      <c r="Z129" s="280"/>
      <c r="AA129" s="280"/>
      <c r="AB129" s="290">
        <v>11.98</v>
      </c>
      <c r="AC129" s="291" t="s">
        <v>822</v>
      </c>
      <c r="AD129" s="290">
        <v>11.98</v>
      </c>
      <c r="AE129" s="290"/>
      <c r="AF129" s="280"/>
      <c r="AG129" s="280"/>
      <c r="AH129" s="280"/>
      <c r="AI129" s="280"/>
      <c r="AJ129" s="280"/>
      <c r="AK129" s="280"/>
      <c r="AL129" s="281" t="s">
        <v>1095</v>
      </c>
      <c r="AM129" s="280"/>
      <c r="AN129" s="280"/>
      <c r="AO129" s="280"/>
      <c r="AP129" s="292"/>
      <c r="AQ129" s="292">
        <v>42928</v>
      </c>
      <c r="AR129" s="292"/>
      <c r="AS129" s="292">
        <v>42928</v>
      </c>
      <c r="AT129" s="292">
        <v>44043</v>
      </c>
      <c r="AU129" s="293"/>
      <c r="AV129" s="278" t="s">
        <v>877</v>
      </c>
      <c r="AW129" s="284">
        <v>1.2E-2</v>
      </c>
    </row>
    <row r="130" spans="1:49" s="367" customFormat="1" ht="51" x14ac:dyDescent="0.2">
      <c r="A130" s="285">
        <v>84</v>
      </c>
      <c r="B130" s="286" t="s">
        <v>965</v>
      </c>
      <c r="C130" s="286" t="s">
        <v>417</v>
      </c>
      <c r="D130" s="287" t="s">
        <v>609</v>
      </c>
      <c r="E130" s="266"/>
      <c r="F130" s="266"/>
      <c r="G130" s="266"/>
      <c r="H130" s="266"/>
      <c r="I130" s="266"/>
      <c r="J130" s="266"/>
      <c r="K130" s="266"/>
      <c r="L130" s="288"/>
      <c r="M130" s="265" t="s">
        <v>806</v>
      </c>
      <c r="N130" s="289" t="s">
        <v>1055</v>
      </c>
      <c r="O130" s="286" t="s">
        <v>965</v>
      </c>
      <c r="P130" s="290"/>
      <c r="Q130" s="286" t="s">
        <v>670</v>
      </c>
      <c r="R130" s="290">
        <v>9.23</v>
      </c>
      <c r="S130" s="286" t="s">
        <v>727</v>
      </c>
      <c r="T130" s="286" t="s">
        <v>727</v>
      </c>
      <c r="U130" s="380">
        <v>1</v>
      </c>
      <c r="V130" s="380">
        <v>1</v>
      </c>
      <c r="W130" s="291" t="s">
        <v>822</v>
      </c>
      <c r="X130" s="290">
        <v>9.23</v>
      </c>
      <c r="Y130" s="280"/>
      <c r="Z130" s="280"/>
      <c r="AA130" s="280"/>
      <c r="AB130" s="290">
        <v>9.23</v>
      </c>
      <c r="AC130" s="291" t="s">
        <v>822</v>
      </c>
      <c r="AD130" s="290">
        <v>9.23</v>
      </c>
      <c r="AE130" s="290"/>
      <c r="AF130" s="280"/>
      <c r="AG130" s="280"/>
      <c r="AH130" s="280"/>
      <c r="AI130" s="280"/>
      <c r="AJ130" s="280"/>
      <c r="AK130" s="280"/>
      <c r="AL130" s="281" t="s">
        <v>1095</v>
      </c>
      <c r="AM130" s="280"/>
      <c r="AN130" s="280"/>
      <c r="AO130" s="280"/>
      <c r="AP130" s="292"/>
      <c r="AQ130" s="292">
        <v>42928</v>
      </c>
      <c r="AR130" s="292"/>
      <c r="AS130" s="292">
        <v>42928</v>
      </c>
      <c r="AT130" s="292">
        <v>44043</v>
      </c>
      <c r="AU130" s="293"/>
      <c r="AV130" s="278" t="s">
        <v>878</v>
      </c>
      <c r="AW130" s="284">
        <v>8.9999999999999993E-3</v>
      </c>
    </row>
    <row r="131" spans="1:49" s="367" customFormat="1" ht="51" x14ac:dyDescent="0.2">
      <c r="A131" s="285">
        <v>85</v>
      </c>
      <c r="B131" s="286" t="s">
        <v>965</v>
      </c>
      <c r="C131" s="286" t="s">
        <v>417</v>
      </c>
      <c r="D131" s="287" t="s">
        <v>609</v>
      </c>
      <c r="E131" s="266"/>
      <c r="F131" s="266"/>
      <c r="G131" s="266"/>
      <c r="H131" s="266"/>
      <c r="I131" s="266"/>
      <c r="J131" s="266"/>
      <c r="K131" s="266"/>
      <c r="L131" s="288"/>
      <c r="M131" s="265" t="s">
        <v>806</v>
      </c>
      <c r="N131" s="289" t="s">
        <v>1056</v>
      </c>
      <c r="O131" s="286" t="s">
        <v>965</v>
      </c>
      <c r="P131" s="290"/>
      <c r="Q131" s="286" t="s">
        <v>670</v>
      </c>
      <c r="R131" s="290">
        <v>9.84</v>
      </c>
      <c r="S131" s="286" t="s">
        <v>727</v>
      </c>
      <c r="T131" s="286" t="s">
        <v>727</v>
      </c>
      <c r="U131" s="380">
        <v>1</v>
      </c>
      <c r="V131" s="380">
        <v>1</v>
      </c>
      <c r="W131" s="291" t="s">
        <v>822</v>
      </c>
      <c r="X131" s="290">
        <v>9.84</v>
      </c>
      <c r="Y131" s="280"/>
      <c r="Z131" s="280"/>
      <c r="AA131" s="280"/>
      <c r="AB131" s="290">
        <v>9.84</v>
      </c>
      <c r="AC131" s="291" t="s">
        <v>822</v>
      </c>
      <c r="AD131" s="290">
        <v>9.84</v>
      </c>
      <c r="AE131" s="290"/>
      <c r="AF131" s="280"/>
      <c r="AG131" s="280"/>
      <c r="AH131" s="280"/>
      <c r="AI131" s="280"/>
      <c r="AJ131" s="280"/>
      <c r="AK131" s="280"/>
      <c r="AL131" s="281" t="s">
        <v>1095</v>
      </c>
      <c r="AM131" s="280"/>
      <c r="AN131" s="280"/>
      <c r="AO131" s="280"/>
      <c r="AP131" s="292"/>
      <c r="AQ131" s="292">
        <v>42909</v>
      </c>
      <c r="AR131" s="292"/>
      <c r="AS131" s="292">
        <v>42909</v>
      </c>
      <c r="AT131" s="292">
        <v>44043</v>
      </c>
      <c r="AU131" s="293"/>
      <c r="AV131" s="278" t="s">
        <v>879</v>
      </c>
      <c r="AW131" s="377">
        <v>0.01</v>
      </c>
    </row>
    <row r="132" spans="1:49" s="367" customFormat="1" ht="51" x14ac:dyDescent="0.2">
      <c r="A132" s="285">
        <v>86</v>
      </c>
      <c r="B132" s="286" t="s">
        <v>965</v>
      </c>
      <c r="C132" s="286" t="s">
        <v>417</v>
      </c>
      <c r="D132" s="287" t="s">
        <v>609</v>
      </c>
      <c r="E132" s="266"/>
      <c r="F132" s="266"/>
      <c r="G132" s="266"/>
      <c r="H132" s="266"/>
      <c r="I132" s="266"/>
      <c r="J132" s="266"/>
      <c r="K132" s="266"/>
      <c r="L132" s="288"/>
      <c r="M132" s="265" t="s">
        <v>806</v>
      </c>
      <c r="N132" s="289" t="s">
        <v>1057</v>
      </c>
      <c r="O132" s="286" t="s">
        <v>965</v>
      </c>
      <c r="P132" s="290"/>
      <c r="Q132" s="286" t="s">
        <v>670</v>
      </c>
      <c r="R132" s="290">
        <v>11.6</v>
      </c>
      <c r="S132" s="286" t="s">
        <v>727</v>
      </c>
      <c r="T132" s="286" t="s">
        <v>727</v>
      </c>
      <c r="U132" s="380">
        <v>1</v>
      </c>
      <c r="V132" s="380">
        <v>1</v>
      </c>
      <c r="W132" s="291" t="s">
        <v>822</v>
      </c>
      <c r="X132" s="290">
        <v>11.6</v>
      </c>
      <c r="Y132" s="280"/>
      <c r="Z132" s="280"/>
      <c r="AA132" s="280"/>
      <c r="AB132" s="290">
        <v>11.6</v>
      </c>
      <c r="AC132" s="291" t="s">
        <v>822</v>
      </c>
      <c r="AD132" s="290">
        <v>11.6</v>
      </c>
      <c r="AE132" s="290"/>
      <c r="AF132" s="280"/>
      <c r="AG132" s="280"/>
      <c r="AH132" s="280"/>
      <c r="AI132" s="280"/>
      <c r="AJ132" s="280"/>
      <c r="AK132" s="280"/>
      <c r="AL132" s="281" t="s">
        <v>1095</v>
      </c>
      <c r="AM132" s="280"/>
      <c r="AN132" s="280"/>
      <c r="AO132" s="280"/>
      <c r="AP132" s="292"/>
      <c r="AQ132" s="292">
        <v>42866</v>
      </c>
      <c r="AR132" s="292"/>
      <c r="AS132" s="292">
        <v>42866</v>
      </c>
      <c r="AT132" s="292">
        <v>44043</v>
      </c>
      <c r="AU132" s="293"/>
      <c r="AV132" s="278" t="s">
        <v>880</v>
      </c>
      <c r="AW132" s="284">
        <v>1.2E-2</v>
      </c>
    </row>
    <row r="133" spans="1:49" s="367" customFormat="1" ht="51" x14ac:dyDescent="0.2">
      <c r="A133" s="285">
        <v>87</v>
      </c>
      <c r="B133" s="286" t="s">
        <v>965</v>
      </c>
      <c r="C133" s="286" t="s">
        <v>417</v>
      </c>
      <c r="D133" s="287" t="s">
        <v>609</v>
      </c>
      <c r="E133" s="266"/>
      <c r="F133" s="266"/>
      <c r="G133" s="266"/>
      <c r="H133" s="266"/>
      <c r="I133" s="266"/>
      <c r="J133" s="266"/>
      <c r="K133" s="266"/>
      <c r="L133" s="288"/>
      <c r="M133" s="265" t="s">
        <v>806</v>
      </c>
      <c r="N133" s="289" t="s">
        <v>1055</v>
      </c>
      <c r="O133" s="286" t="s">
        <v>965</v>
      </c>
      <c r="P133" s="290"/>
      <c r="Q133" s="286" t="s">
        <v>670</v>
      </c>
      <c r="R133" s="290">
        <v>8</v>
      </c>
      <c r="S133" s="286" t="s">
        <v>727</v>
      </c>
      <c r="T133" s="286" t="s">
        <v>727</v>
      </c>
      <c r="U133" s="380">
        <v>1</v>
      </c>
      <c r="V133" s="380">
        <v>1</v>
      </c>
      <c r="W133" s="291" t="s">
        <v>822</v>
      </c>
      <c r="X133" s="290">
        <v>8</v>
      </c>
      <c r="Y133" s="280"/>
      <c r="Z133" s="280"/>
      <c r="AA133" s="280"/>
      <c r="AB133" s="290">
        <v>8</v>
      </c>
      <c r="AC133" s="291" t="s">
        <v>822</v>
      </c>
      <c r="AD133" s="290">
        <v>8</v>
      </c>
      <c r="AE133" s="280"/>
      <c r="AF133" s="280"/>
      <c r="AG133" s="280"/>
      <c r="AH133" s="280"/>
      <c r="AI133" s="280"/>
      <c r="AJ133" s="280"/>
      <c r="AK133" s="280"/>
      <c r="AL133" s="281" t="s">
        <v>1095</v>
      </c>
      <c r="AM133" s="280"/>
      <c r="AN133" s="280"/>
      <c r="AO133" s="280"/>
      <c r="AP133" s="280"/>
      <c r="AQ133" s="292" t="s">
        <v>881</v>
      </c>
      <c r="AR133" s="280"/>
      <c r="AS133" s="292" t="s">
        <v>881</v>
      </c>
      <c r="AT133" s="292" t="s">
        <v>882</v>
      </c>
      <c r="AU133" s="293"/>
      <c r="AV133" s="278" t="s">
        <v>883</v>
      </c>
      <c r="AW133" s="284">
        <v>8.0000000000000002E-3</v>
      </c>
    </row>
    <row r="134" spans="1:49" s="367" customFormat="1" ht="63.75" x14ac:dyDescent="0.2">
      <c r="A134" s="285">
        <v>88</v>
      </c>
      <c r="B134" s="286" t="s">
        <v>965</v>
      </c>
      <c r="C134" s="286" t="s">
        <v>417</v>
      </c>
      <c r="D134" s="287" t="s">
        <v>609</v>
      </c>
      <c r="E134" s="266"/>
      <c r="F134" s="266"/>
      <c r="G134" s="266"/>
      <c r="H134" s="266"/>
      <c r="I134" s="266"/>
      <c r="J134" s="266"/>
      <c r="K134" s="266"/>
      <c r="L134" s="288"/>
      <c r="M134" s="265" t="s">
        <v>806</v>
      </c>
      <c r="N134" s="289" t="s">
        <v>1058</v>
      </c>
      <c r="O134" s="286" t="s">
        <v>965</v>
      </c>
      <c r="P134" s="290"/>
      <c r="Q134" s="286" t="s">
        <v>670</v>
      </c>
      <c r="R134" s="290">
        <v>0</v>
      </c>
      <c r="S134" s="286" t="s">
        <v>727</v>
      </c>
      <c r="T134" s="286" t="s">
        <v>727</v>
      </c>
      <c r="U134" s="380">
        <v>1</v>
      </c>
      <c r="V134" s="380">
        <v>1</v>
      </c>
      <c r="W134" s="291" t="s">
        <v>884</v>
      </c>
      <c r="X134" s="290">
        <v>0</v>
      </c>
      <c r="Y134" s="280"/>
      <c r="Z134" s="280"/>
      <c r="AA134" s="280"/>
      <c r="AB134" s="290">
        <v>0</v>
      </c>
      <c r="AC134" s="291" t="s">
        <v>884</v>
      </c>
      <c r="AD134" s="290">
        <v>0</v>
      </c>
      <c r="AE134" s="280"/>
      <c r="AF134" s="280"/>
      <c r="AG134" s="280"/>
      <c r="AH134" s="280"/>
      <c r="AI134" s="280"/>
      <c r="AJ134" s="280"/>
      <c r="AK134" s="280"/>
      <c r="AL134" s="281" t="s">
        <v>1095</v>
      </c>
      <c r="AM134" s="280"/>
      <c r="AN134" s="280"/>
      <c r="AO134" s="280"/>
      <c r="AP134" s="280"/>
      <c r="AQ134" s="292" t="s">
        <v>885</v>
      </c>
      <c r="AR134" s="280"/>
      <c r="AS134" s="292" t="s">
        <v>886</v>
      </c>
      <c r="AT134" s="292" t="s">
        <v>887</v>
      </c>
      <c r="AU134" s="293"/>
      <c r="AV134" s="278" t="s">
        <v>888</v>
      </c>
      <c r="AW134" s="284">
        <v>0</v>
      </c>
    </row>
    <row r="135" spans="1:49" s="367" customFormat="1" ht="63.75" x14ac:dyDescent="0.25">
      <c r="A135" s="285">
        <v>89</v>
      </c>
      <c r="B135" s="286" t="s">
        <v>965</v>
      </c>
      <c r="C135" s="286" t="s">
        <v>417</v>
      </c>
      <c r="D135" s="287" t="s">
        <v>609</v>
      </c>
      <c r="E135" s="266"/>
      <c r="F135" s="266"/>
      <c r="G135" s="266"/>
      <c r="H135" s="266"/>
      <c r="I135" s="266"/>
      <c r="J135" s="266"/>
      <c r="K135" s="266"/>
      <c r="L135" s="288"/>
      <c r="M135" s="265" t="s">
        <v>806</v>
      </c>
      <c r="N135" s="289" t="s">
        <v>1058</v>
      </c>
      <c r="O135" s="286" t="s">
        <v>965</v>
      </c>
      <c r="P135" s="290"/>
      <c r="Q135" s="286" t="s">
        <v>670</v>
      </c>
      <c r="R135" s="290">
        <v>0</v>
      </c>
      <c r="S135" s="286" t="s">
        <v>727</v>
      </c>
      <c r="T135" s="286" t="s">
        <v>727</v>
      </c>
      <c r="U135" s="380">
        <v>1</v>
      </c>
      <c r="V135" s="380">
        <v>1</v>
      </c>
      <c r="W135" s="291" t="s">
        <v>884</v>
      </c>
      <c r="X135" s="290">
        <v>0</v>
      </c>
      <c r="Y135" s="280"/>
      <c r="Z135" s="280"/>
      <c r="AA135" s="280"/>
      <c r="AB135" s="290">
        <v>0</v>
      </c>
      <c r="AC135" s="291" t="s">
        <v>884</v>
      </c>
      <c r="AD135" s="290">
        <v>0</v>
      </c>
      <c r="AE135" s="280"/>
      <c r="AF135" s="280"/>
      <c r="AG135" s="280"/>
      <c r="AH135" s="280"/>
      <c r="AI135" s="280"/>
      <c r="AJ135" s="280"/>
      <c r="AK135" s="280"/>
      <c r="AL135" s="281" t="s">
        <v>1095</v>
      </c>
      <c r="AM135" s="112"/>
      <c r="AN135" s="280"/>
      <c r="AO135" s="280"/>
      <c r="AP135" s="280"/>
      <c r="AQ135" s="292" t="s">
        <v>885</v>
      </c>
      <c r="AR135" s="280"/>
      <c r="AS135" s="292" t="s">
        <v>889</v>
      </c>
      <c r="AT135" s="292" t="s">
        <v>890</v>
      </c>
      <c r="AU135" s="293"/>
      <c r="AV135" s="278" t="s">
        <v>891</v>
      </c>
      <c r="AW135" s="284">
        <v>0</v>
      </c>
    </row>
    <row r="136" spans="1:49" s="367" customFormat="1" ht="63.75" x14ac:dyDescent="0.25">
      <c r="A136" s="285">
        <v>90</v>
      </c>
      <c r="B136" s="286" t="s">
        <v>965</v>
      </c>
      <c r="C136" s="286" t="s">
        <v>417</v>
      </c>
      <c r="D136" s="287" t="s">
        <v>609</v>
      </c>
      <c r="E136" s="266"/>
      <c r="F136" s="266"/>
      <c r="G136" s="266"/>
      <c r="H136" s="266"/>
      <c r="I136" s="266"/>
      <c r="J136" s="266"/>
      <c r="K136" s="266"/>
      <c r="L136" s="288"/>
      <c r="M136" s="265" t="s">
        <v>806</v>
      </c>
      <c r="N136" s="289" t="s">
        <v>1058</v>
      </c>
      <c r="O136" s="286" t="s">
        <v>965</v>
      </c>
      <c r="P136" s="290"/>
      <c r="Q136" s="286" t="s">
        <v>670</v>
      </c>
      <c r="R136" s="290">
        <v>0</v>
      </c>
      <c r="S136" s="286" t="s">
        <v>727</v>
      </c>
      <c r="T136" s="286" t="s">
        <v>727</v>
      </c>
      <c r="U136" s="380">
        <v>1</v>
      </c>
      <c r="V136" s="380">
        <v>1</v>
      </c>
      <c r="W136" s="291" t="s">
        <v>884</v>
      </c>
      <c r="X136" s="290">
        <v>0</v>
      </c>
      <c r="Y136" s="280"/>
      <c r="Z136" s="280"/>
      <c r="AA136" s="280"/>
      <c r="AB136" s="290">
        <v>0</v>
      </c>
      <c r="AC136" s="291" t="s">
        <v>884</v>
      </c>
      <c r="AD136" s="290">
        <v>0</v>
      </c>
      <c r="AE136" s="280"/>
      <c r="AF136" s="280"/>
      <c r="AG136" s="280"/>
      <c r="AH136" s="280"/>
      <c r="AI136" s="280"/>
      <c r="AJ136" s="280"/>
      <c r="AK136" s="280"/>
      <c r="AL136" s="281" t="s">
        <v>1095</v>
      </c>
      <c r="AM136" s="112"/>
      <c r="AN136" s="280"/>
      <c r="AO136" s="280"/>
      <c r="AP136" s="280"/>
      <c r="AQ136" s="292" t="s">
        <v>885</v>
      </c>
      <c r="AR136" s="280"/>
      <c r="AS136" s="292" t="s">
        <v>892</v>
      </c>
      <c r="AT136" s="292" t="s">
        <v>893</v>
      </c>
      <c r="AU136" s="293"/>
      <c r="AV136" s="278" t="s">
        <v>894</v>
      </c>
      <c r="AW136" s="284">
        <v>0</v>
      </c>
    </row>
    <row r="137" spans="1:49" s="411" customFormat="1" ht="51" x14ac:dyDescent="0.25">
      <c r="A137" s="280">
        <v>91</v>
      </c>
      <c r="B137" s="286" t="s">
        <v>965</v>
      </c>
      <c r="C137" s="286" t="s">
        <v>417</v>
      </c>
      <c r="D137" s="300">
        <v>12.202</v>
      </c>
      <c r="E137" s="302" t="s">
        <v>304</v>
      </c>
      <c r="F137" s="302" t="s">
        <v>304</v>
      </c>
      <c r="G137" s="302" t="s">
        <v>923</v>
      </c>
      <c r="H137" s="302" t="s">
        <v>304</v>
      </c>
      <c r="I137" s="302" t="s">
        <v>304</v>
      </c>
      <c r="J137" s="302" t="s">
        <v>304</v>
      </c>
      <c r="K137" s="302" t="s">
        <v>924</v>
      </c>
      <c r="L137" s="302" t="s">
        <v>304</v>
      </c>
      <c r="M137" s="373" t="s">
        <v>925</v>
      </c>
      <c r="N137" s="281" t="s">
        <v>1059</v>
      </c>
      <c r="O137" s="286" t="s">
        <v>965</v>
      </c>
      <c r="P137" s="302">
        <v>0</v>
      </c>
      <c r="Q137" s="281" t="s">
        <v>670</v>
      </c>
      <c r="R137" s="302">
        <v>0</v>
      </c>
      <c r="S137" s="281" t="s">
        <v>727</v>
      </c>
      <c r="T137" s="281" t="s">
        <v>727</v>
      </c>
      <c r="U137" s="408">
        <v>1</v>
      </c>
      <c r="V137" s="408">
        <v>1</v>
      </c>
      <c r="W137" s="302" t="s">
        <v>926</v>
      </c>
      <c r="X137" s="302">
        <v>0</v>
      </c>
      <c r="Y137" s="302"/>
      <c r="Z137" s="302"/>
      <c r="AA137" s="302"/>
      <c r="AB137" s="302">
        <v>0</v>
      </c>
      <c r="AC137" s="302" t="s">
        <v>926</v>
      </c>
      <c r="AD137" s="302">
        <v>0</v>
      </c>
      <c r="AE137" s="302">
        <v>0</v>
      </c>
      <c r="AF137" s="302"/>
      <c r="AG137" s="302"/>
      <c r="AH137" s="302"/>
      <c r="AI137" s="302"/>
      <c r="AJ137" s="302"/>
      <c r="AK137" s="409">
        <v>44162</v>
      </c>
      <c r="AL137" s="281" t="s">
        <v>1095</v>
      </c>
      <c r="AM137" s="112"/>
      <c r="AN137" s="302"/>
      <c r="AO137" s="302"/>
      <c r="AP137" s="302"/>
      <c r="AQ137" s="409">
        <v>44018</v>
      </c>
      <c r="AR137" s="302"/>
      <c r="AS137" s="409">
        <v>44018</v>
      </c>
      <c r="AT137" s="409">
        <v>44382</v>
      </c>
      <c r="AU137" s="302"/>
      <c r="AV137" s="281" t="s">
        <v>927</v>
      </c>
      <c r="AW137" s="410">
        <v>0</v>
      </c>
    </row>
    <row r="138" spans="1:49" s="411" customFormat="1" ht="51" x14ac:dyDescent="0.25">
      <c r="A138" s="280">
        <v>92</v>
      </c>
      <c r="B138" s="286" t="s">
        <v>965</v>
      </c>
      <c r="C138" s="286" t="s">
        <v>417</v>
      </c>
      <c r="D138" s="300">
        <v>12.202</v>
      </c>
      <c r="E138" s="301" t="s">
        <v>304</v>
      </c>
      <c r="F138" s="301" t="s">
        <v>304</v>
      </c>
      <c r="G138" s="302" t="s">
        <v>923</v>
      </c>
      <c r="H138" s="302" t="s">
        <v>304</v>
      </c>
      <c r="I138" s="302" t="s">
        <v>304</v>
      </c>
      <c r="J138" s="302" t="s">
        <v>304</v>
      </c>
      <c r="K138" s="302" t="s">
        <v>924</v>
      </c>
      <c r="L138" s="302" t="s">
        <v>304</v>
      </c>
      <c r="M138" s="373" t="s">
        <v>925</v>
      </c>
      <c r="N138" s="281" t="s">
        <v>1059</v>
      </c>
      <c r="O138" s="286" t="s">
        <v>965</v>
      </c>
      <c r="P138" s="302">
        <v>0</v>
      </c>
      <c r="Q138" s="281" t="s">
        <v>670</v>
      </c>
      <c r="R138" s="302">
        <v>0</v>
      </c>
      <c r="S138" s="281" t="s">
        <v>727</v>
      </c>
      <c r="T138" s="281" t="s">
        <v>727</v>
      </c>
      <c r="U138" s="408">
        <v>1</v>
      </c>
      <c r="V138" s="408">
        <v>1</v>
      </c>
      <c r="W138" s="302" t="s">
        <v>926</v>
      </c>
      <c r="X138" s="302">
        <v>0</v>
      </c>
      <c r="Y138" s="302"/>
      <c r="Z138" s="302"/>
      <c r="AA138" s="302"/>
      <c r="AB138" s="302">
        <v>0</v>
      </c>
      <c r="AC138" s="302" t="s">
        <v>926</v>
      </c>
      <c r="AD138" s="302">
        <v>0</v>
      </c>
      <c r="AE138" s="302">
        <v>0</v>
      </c>
      <c r="AF138" s="302"/>
      <c r="AG138" s="302"/>
      <c r="AH138" s="302"/>
      <c r="AI138" s="302"/>
      <c r="AJ138" s="302"/>
      <c r="AK138" s="409">
        <v>44162</v>
      </c>
      <c r="AL138" s="281" t="s">
        <v>1095</v>
      </c>
      <c r="AM138" s="112"/>
      <c r="AN138" s="302"/>
      <c r="AO138" s="302"/>
      <c r="AP138" s="302"/>
      <c r="AQ138" s="409">
        <v>44018</v>
      </c>
      <c r="AR138" s="302"/>
      <c r="AS138" s="409">
        <v>44018</v>
      </c>
      <c r="AT138" s="409">
        <v>44382</v>
      </c>
      <c r="AU138" s="302"/>
      <c r="AV138" s="281" t="s">
        <v>928</v>
      </c>
      <c r="AW138" s="410">
        <v>0</v>
      </c>
    </row>
    <row r="139" spans="1:49" s="411" customFormat="1" ht="63.75" x14ac:dyDescent="0.25">
      <c r="A139" s="280">
        <v>93</v>
      </c>
      <c r="B139" s="286" t="s">
        <v>965</v>
      </c>
      <c r="C139" s="294" t="s">
        <v>735</v>
      </c>
      <c r="D139" s="300">
        <v>12.202</v>
      </c>
      <c r="E139" s="301" t="s">
        <v>304</v>
      </c>
      <c r="F139" s="301" t="s">
        <v>304</v>
      </c>
      <c r="G139" s="302" t="s">
        <v>923</v>
      </c>
      <c r="H139" s="302" t="s">
        <v>304</v>
      </c>
      <c r="I139" s="302" t="s">
        <v>304</v>
      </c>
      <c r="J139" s="302" t="s">
        <v>304</v>
      </c>
      <c r="K139" s="302" t="s">
        <v>924</v>
      </c>
      <c r="L139" s="302" t="s">
        <v>304</v>
      </c>
      <c r="M139" s="373" t="s">
        <v>925</v>
      </c>
      <c r="N139" s="281" t="s">
        <v>1059</v>
      </c>
      <c r="O139" s="286" t="s">
        <v>965</v>
      </c>
      <c r="P139" s="302">
        <v>0</v>
      </c>
      <c r="Q139" s="281" t="s">
        <v>670</v>
      </c>
      <c r="R139" s="302">
        <v>0</v>
      </c>
      <c r="S139" s="281" t="s">
        <v>727</v>
      </c>
      <c r="T139" s="281" t="s">
        <v>727</v>
      </c>
      <c r="U139" s="408">
        <v>1</v>
      </c>
      <c r="V139" s="408">
        <v>1</v>
      </c>
      <c r="W139" s="302" t="s">
        <v>926</v>
      </c>
      <c r="X139" s="302">
        <v>0</v>
      </c>
      <c r="Y139" s="302"/>
      <c r="Z139" s="302"/>
      <c r="AA139" s="302"/>
      <c r="AB139" s="302">
        <v>0</v>
      </c>
      <c r="AC139" s="302" t="s">
        <v>926</v>
      </c>
      <c r="AD139" s="302">
        <v>0</v>
      </c>
      <c r="AE139" s="302">
        <v>0</v>
      </c>
      <c r="AF139" s="302"/>
      <c r="AG139" s="302"/>
      <c r="AH139" s="302"/>
      <c r="AI139" s="302"/>
      <c r="AJ139" s="302"/>
      <c r="AK139" s="409">
        <v>44162</v>
      </c>
      <c r="AL139" s="281" t="s">
        <v>1095</v>
      </c>
      <c r="AM139" s="112"/>
      <c r="AN139" s="302"/>
      <c r="AO139" s="302"/>
      <c r="AP139" s="302"/>
      <c r="AQ139" s="409">
        <v>44018</v>
      </c>
      <c r="AR139" s="302"/>
      <c r="AS139" s="409">
        <v>44018</v>
      </c>
      <c r="AT139" s="409">
        <v>44382</v>
      </c>
      <c r="AU139" s="302"/>
      <c r="AV139" s="281" t="s">
        <v>929</v>
      </c>
      <c r="AW139" s="410">
        <v>0</v>
      </c>
    </row>
    <row r="140" spans="1:49" s="411" customFormat="1" ht="51" x14ac:dyDescent="0.25">
      <c r="A140" s="280">
        <v>94</v>
      </c>
      <c r="B140" s="286" t="s">
        <v>965</v>
      </c>
      <c r="C140" s="286" t="s">
        <v>417</v>
      </c>
      <c r="D140" s="300">
        <v>12.202</v>
      </c>
      <c r="E140" s="301" t="s">
        <v>304</v>
      </c>
      <c r="F140" s="301" t="s">
        <v>304</v>
      </c>
      <c r="G140" s="302" t="s">
        <v>923</v>
      </c>
      <c r="H140" s="302" t="s">
        <v>304</v>
      </c>
      <c r="I140" s="302" t="s">
        <v>304</v>
      </c>
      <c r="J140" s="302" t="s">
        <v>304</v>
      </c>
      <c r="K140" s="302" t="s">
        <v>924</v>
      </c>
      <c r="L140" s="302" t="s">
        <v>304</v>
      </c>
      <c r="M140" s="373" t="s">
        <v>925</v>
      </c>
      <c r="N140" s="281" t="s">
        <v>1059</v>
      </c>
      <c r="O140" s="286" t="s">
        <v>965</v>
      </c>
      <c r="P140" s="302">
        <v>0</v>
      </c>
      <c r="Q140" s="281" t="s">
        <v>670</v>
      </c>
      <c r="R140" s="302">
        <v>0</v>
      </c>
      <c r="S140" s="281" t="s">
        <v>727</v>
      </c>
      <c r="T140" s="281" t="s">
        <v>727</v>
      </c>
      <c r="U140" s="408">
        <v>1</v>
      </c>
      <c r="V140" s="408">
        <v>1</v>
      </c>
      <c r="W140" s="302" t="s">
        <v>926</v>
      </c>
      <c r="X140" s="302">
        <v>0</v>
      </c>
      <c r="Y140" s="302"/>
      <c r="Z140" s="302"/>
      <c r="AA140" s="302"/>
      <c r="AB140" s="302">
        <v>0</v>
      </c>
      <c r="AC140" s="302" t="s">
        <v>926</v>
      </c>
      <c r="AD140" s="302">
        <v>0</v>
      </c>
      <c r="AE140" s="302">
        <v>0</v>
      </c>
      <c r="AF140" s="302"/>
      <c r="AG140" s="302"/>
      <c r="AH140" s="302"/>
      <c r="AI140" s="302"/>
      <c r="AJ140" s="302"/>
      <c r="AK140" s="409">
        <v>44162</v>
      </c>
      <c r="AL140" s="281" t="s">
        <v>1095</v>
      </c>
      <c r="AM140" s="112"/>
      <c r="AN140" s="302"/>
      <c r="AO140" s="302"/>
      <c r="AP140" s="302"/>
      <c r="AQ140" s="409">
        <v>44018</v>
      </c>
      <c r="AR140" s="302"/>
      <c r="AS140" s="409">
        <v>44018</v>
      </c>
      <c r="AT140" s="409">
        <v>44382</v>
      </c>
      <c r="AU140" s="302"/>
      <c r="AV140" s="281" t="s">
        <v>930</v>
      </c>
      <c r="AW140" s="410">
        <v>0</v>
      </c>
    </row>
    <row r="141" spans="1:49" s="413" customFormat="1" ht="51" x14ac:dyDescent="0.25">
      <c r="A141" s="280">
        <v>95</v>
      </c>
      <c r="B141" s="286" t="s">
        <v>965</v>
      </c>
      <c r="C141" s="286" t="s">
        <v>417</v>
      </c>
      <c r="D141" s="300">
        <v>12.202</v>
      </c>
      <c r="E141" s="301" t="s">
        <v>304</v>
      </c>
      <c r="F141" s="301" t="s">
        <v>304</v>
      </c>
      <c r="G141" s="302" t="s">
        <v>923</v>
      </c>
      <c r="H141" s="302" t="s">
        <v>304</v>
      </c>
      <c r="I141" s="302" t="s">
        <v>304</v>
      </c>
      <c r="J141" s="302" t="s">
        <v>304</v>
      </c>
      <c r="K141" s="302" t="s">
        <v>924</v>
      </c>
      <c r="L141" s="302" t="s">
        <v>304</v>
      </c>
      <c r="M141" s="265" t="s">
        <v>806</v>
      </c>
      <c r="N141" s="281" t="s">
        <v>1055</v>
      </c>
      <c r="O141" s="286" t="s">
        <v>965</v>
      </c>
      <c r="P141" s="302">
        <v>3</v>
      </c>
      <c r="Q141" s="281" t="s">
        <v>670</v>
      </c>
      <c r="R141" s="302">
        <v>3</v>
      </c>
      <c r="S141" s="281" t="s">
        <v>727</v>
      </c>
      <c r="T141" s="281" t="s">
        <v>727</v>
      </c>
      <c r="U141" s="408">
        <v>1</v>
      </c>
      <c r="V141" s="408">
        <v>1</v>
      </c>
      <c r="W141" s="291" t="s">
        <v>822</v>
      </c>
      <c r="X141" s="302">
        <v>3</v>
      </c>
      <c r="Y141" s="412"/>
      <c r="Z141" s="412"/>
      <c r="AA141" s="412"/>
      <c r="AB141" s="302">
        <v>3</v>
      </c>
      <c r="AC141" s="291" t="s">
        <v>822</v>
      </c>
      <c r="AD141" s="302">
        <v>3</v>
      </c>
      <c r="AE141" s="302">
        <v>3</v>
      </c>
      <c r="AF141" s="412"/>
      <c r="AG141" s="412"/>
      <c r="AH141" s="412"/>
      <c r="AI141" s="412"/>
      <c r="AJ141" s="412"/>
      <c r="AK141" s="409">
        <v>44162</v>
      </c>
      <c r="AL141" s="281" t="s">
        <v>1095</v>
      </c>
      <c r="AM141" s="112"/>
      <c r="AN141" s="412"/>
      <c r="AO141" s="412"/>
      <c r="AP141" s="412"/>
      <c r="AQ141" s="409">
        <v>42982</v>
      </c>
      <c r="AR141" s="409"/>
      <c r="AS141" s="409">
        <v>42982</v>
      </c>
      <c r="AT141" s="409">
        <v>44159</v>
      </c>
      <c r="AU141" s="412"/>
      <c r="AV141" s="281" t="s">
        <v>931</v>
      </c>
      <c r="AW141" s="284">
        <v>3.0000000000000001E-3</v>
      </c>
    </row>
    <row r="142" spans="1:49" s="413" customFormat="1" ht="51" x14ac:dyDescent="0.25">
      <c r="A142" s="280">
        <v>96</v>
      </c>
      <c r="B142" s="286" t="s">
        <v>965</v>
      </c>
      <c r="C142" s="286" t="s">
        <v>417</v>
      </c>
      <c r="D142" s="300">
        <v>12.202</v>
      </c>
      <c r="E142" s="301" t="s">
        <v>304</v>
      </c>
      <c r="F142" s="301" t="s">
        <v>304</v>
      </c>
      <c r="G142" s="302" t="s">
        <v>923</v>
      </c>
      <c r="H142" s="302" t="s">
        <v>304</v>
      </c>
      <c r="I142" s="302" t="s">
        <v>304</v>
      </c>
      <c r="J142" s="302" t="s">
        <v>304</v>
      </c>
      <c r="K142" s="302" t="s">
        <v>924</v>
      </c>
      <c r="L142" s="302" t="s">
        <v>304</v>
      </c>
      <c r="M142" s="265" t="s">
        <v>806</v>
      </c>
      <c r="N142" s="281" t="s">
        <v>1055</v>
      </c>
      <c r="O142" s="286" t="s">
        <v>965</v>
      </c>
      <c r="P142" s="302">
        <v>3</v>
      </c>
      <c r="Q142" s="281" t="s">
        <v>670</v>
      </c>
      <c r="R142" s="302">
        <v>3</v>
      </c>
      <c r="S142" s="281" t="s">
        <v>727</v>
      </c>
      <c r="T142" s="281" t="s">
        <v>727</v>
      </c>
      <c r="U142" s="408">
        <v>1</v>
      </c>
      <c r="V142" s="408">
        <v>1</v>
      </c>
      <c r="W142" s="291" t="s">
        <v>822</v>
      </c>
      <c r="X142" s="302">
        <v>3</v>
      </c>
      <c r="Y142" s="412"/>
      <c r="Z142" s="412"/>
      <c r="AA142" s="412"/>
      <c r="AB142" s="302">
        <v>3</v>
      </c>
      <c r="AC142" s="291" t="s">
        <v>822</v>
      </c>
      <c r="AD142" s="302">
        <v>3</v>
      </c>
      <c r="AE142" s="302">
        <v>3</v>
      </c>
      <c r="AF142" s="412"/>
      <c r="AG142" s="412"/>
      <c r="AH142" s="412"/>
      <c r="AI142" s="412"/>
      <c r="AJ142" s="412"/>
      <c r="AK142" s="409">
        <v>44162</v>
      </c>
      <c r="AL142" s="281" t="s">
        <v>1095</v>
      </c>
      <c r="AM142" s="112"/>
      <c r="AN142" s="412"/>
      <c r="AO142" s="412"/>
      <c r="AP142" s="412"/>
      <c r="AQ142" s="409">
        <v>42962</v>
      </c>
      <c r="AR142" s="409"/>
      <c r="AS142" s="409">
        <v>42962</v>
      </c>
      <c r="AT142" s="409">
        <v>44159</v>
      </c>
      <c r="AU142" s="412"/>
      <c r="AV142" s="281" t="s">
        <v>932</v>
      </c>
      <c r="AW142" s="284">
        <v>3.0000000000000001E-3</v>
      </c>
    </row>
    <row r="143" spans="1:49" s="413" customFormat="1" ht="51" x14ac:dyDescent="0.25">
      <c r="A143" s="280">
        <v>97</v>
      </c>
      <c r="B143" s="286" t="s">
        <v>965</v>
      </c>
      <c r="C143" s="286" t="s">
        <v>417</v>
      </c>
      <c r="D143" s="300">
        <v>12.202</v>
      </c>
      <c r="E143" s="301" t="s">
        <v>304</v>
      </c>
      <c r="F143" s="301" t="s">
        <v>304</v>
      </c>
      <c r="G143" s="302" t="s">
        <v>923</v>
      </c>
      <c r="H143" s="302" t="s">
        <v>304</v>
      </c>
      <c r="I143" s="302" t="s">
        <v>304</v>
      </c>
      <c r="J143" s="302" t="s">
        <v>304</v>
      </c>
      <c r="K143" s="302" t="s">
        <v>924</v>
      </c>
      <c r="L143" s="302" t="s">
        <v>304</v>
      </c>
      <c r="M143" s="265" t="s">
        <v>806</v>
      </c>
      <c r="N143" s="281" t="s">
        <v>1055</v>
      </c>
      <c r="O143" s="286" t="s">
        <v>965</v>
      </c>
      <c r="P143" s="302">
        <v>1</v>
      </c>
      <c r="Q143" s="281" t="s">
        <v>670</v>
      </c>
      <c r="R143" s="302">
        <v>1</v>
      </c>
      <c r="S143" s="281" t="s">
        <v>727</v>
      </c>
      <c r="T143" s="281" t="s">
        <v>727</v>
      </c>
      <c r="U143" s="408">
        <v>1</v>
      </c>
      <c r="V143" s="408">
        <v>1</v>
      </c>
      <c r="W143" s="291" t="s">
        <v>822</v>
      </c>
      <c r="X143" s="302">
        <v>1</v>
      </c>
      <c r="Y143" s="412"/>
      <c r="Z143" s="412"/>
      <c r="AA143" s="412"/>
      <c r="AB143" s="302">
        <v>1</v>
      </c>
      <c r="AC143" s="291" t="s">
        <v>822</v>
      </c>
      <c r="AD143" s="302">
        <v>1</v>
      </c>
      <c r="AE143" s="302">
        <v>1</v>
      </c>
      <c r="AF143" s="412"/>
      <c r="AG143" s="412"/>
      <c r="AH143" s="412"/>
      <c r="AI143" s="412"/>
      <c r="AJ143" s="412"/>
      <c r="AK143" s="409">
        <v>44162</v>
      </c>
      <c r="AL143" s="281" t="s">
        <v>1095</v>
      </c>
      <c r="AM143" s="112"/>
      <c r="AN143" s="412"/>
      <c r="AO143" s="412"/>
      <c r="AP143" s="412"/>
      <c r="AQ143" s="409">
        <v>42962</v>
      </c>
      <c r="AR143" s="409"/>
      <c r="AS143" s="409">
        <v>42962</v>
      </c>
      <c r="AT143" s="409">
        <v>44159</v>
      </c>
      <c r="AU143" s="412"/>
      <c r="AV143" s="281" t="s">
        <v>933</v>
      </c>
      <c r="AW143" s="377">
        <v>1E-3</v>
      </c>
    </row>
    <row r="144" spans="1:49" s="413" customFormat="1" ht="51" x14ac:dyDescent="0.25">
      <c r="A144" s="280">
        <v>98</v>
      </c>
      <c r="B144" s="286" t="s">
        <v>965</v>
      </c>
      <c r="C144" s="286" t="s">
        <v>417</v>
      </c>
      <c r="D144" s="300">
        <v>12.202</v>
      </c>
      <c r="E144" s="301" t="s">
        <v>304</v>
      </c>
      <c r="F144" s="301" t="s">
        <v>304</v>
      </c>
      <c r="G144" s="302" t="s">
        <v>923</v>
      </c>
      <c r="H144" s="302" t="s">
        <v>304</v>
      </c>
      <c r="I144" s="302" t="s">
        <v>304</v>
      </c>
      <c r="J144" s="302" t="s">
        <v>304</v>
      </c>
      <c r="K144" s="302" t="s">
        <v>924</v>
      </c>
      <c r="L144" s="302" t="s">
        <v>304</v>
      </c>
      <c r="M144" s="265" t="s">
        <v>806</v>
      </c>
      <c r="N144" s="281" t="s">
        <v>1055</v>
      </c>
      <c r="O144" s="286" t="s">
        <v>965</v>
      </c>
      <c r="P144" s="302">
        <v>2</v>
      </c>
      <c r="Q144" s="281" t="s">
        <v>670</v>
      </c>
      <c r="R144" s="302">
        <v>2</v>
      </c>
      <c r="S144" s="281" t="s">
        <v>727</v>
      </c>
      <c r="T144" s="281" t="s">
        <v>727</v>
      </c>
      <c r="U144" s="408">
        <v>1</v>
      </c>
      <c r="V144" s="408">
        <v>1</v>
      </c>
      <c r="W144" s="291" t="s">
        <v>822</v>
      </c>
      <c r="X144" s="302">
        <v>2</v>
      </c>
      <c r="Y144" s="412"/>
      <c r="Z144" s="412"/>
      <c r="AA144" s="412"/>
      <c r="AB144" s="302">
        <v>2</v>
      </c>
      <c r="AC144" s="291" t="s">
        <v>822</v>
      </c>
      <c r="AD144" s="302">
        <v>2</v>
      </c>
      <c r="AE144" s="302">
        <v>2</v>
      </c>
      <c r="AF144" s="412"/>
      <c r="AG144" s="412"/>
      <c r="AH144" s="412"/>
      <c r="AI144" s="412"/>
      <c r="AJ144" s="412"/>
      <c r="AK144" s="409">
        <v>44162</v>
      </c>
      <c r="AL144" s="281" t="s">
        <v>1095</v>
      </c>
      <c r="AM144" s="112"/>
      <c r="AN144" s="412"/>
      <c r="AO144" s="412"/>
      <c r="AP144" s="412"/>
      <c r="AQ144" s="409">
        <v>42968</v>
      </c>
      <c r="AR144" s="409"/>
      <c r="AS144" s="409">
        <v>42968</v>
      </c>
      <c r="AT144" s="409">
        <v>44159</v>
      </c>
      <c r="AU144" s="412"/>
      <c r="AV144" s="281" t="s">
        <v>934</v>
      </c>
      <c r="AW144" s="377">
        <v>2E-3</v>
      </c>
    </row>
    <row r="145" spans="1:49" s="413" customFormat="1" ht="51" x14ac:dyDescent="0.25">
      <c r="A145" s="280">
        <v>99</v>
      </c>
      <c r="B145" s="286" t="s">
        <v>965</v>
      </c>
      <c r="C145" s="286" t="s">
        <v>417</v>
      </c>
      <c r="D145" s="300">
        <v>12.202</v>
      </c>
      <c r="E145" s="301" t="s">
        <v>304</v>
      </c>
      <c r="F145" s="301" t="s">
        <v>304</v>
      </c>
      <c r="G145" s="302" t="s">
        <v>923</v>
      </c>
      <c r="H145" s="302" t="s">
        <v>304</v>
      </c>
      <c r="I145" s="302" t="s">
        <v>304</v>
      </c>
      <c r="J145" s="302" t="s">
        <v>304</v>
      </c>
      <c r="K145" s="302" t="s">
        <v>924</v>
      </c>
      <c r="L145" s="302" t="s">
        <v>304</v>
      </c>
      <c r="M145" s="265" t="s">
        <v>806</v>
      </c>
      <c r="N145" s="281" t="s">
        <v>1055</v>
      </c>
      <c r="O145" s="286" t="s">
        <v>965</v>
      </c>
      <c r="P145" s="302">
        <v>2</v>
      </c>
      <c r="Q145" s="281" t="s">
        <v>670</v>
      </c>
      <c r="R145" s="302">
        <v>2</v>
      </c>
      <c r="S145" s="281" t="s">
        <v>727</v>
      </c>
      <c r="T145" s="281" t="s">
        <v>727</v>
      </c>
      <c r="U145" s="408">
        <v>1</v>
      </c>
      <c r="V145" s="408">
        <v>1</v>
      </c>
      <c r="W145" s="291" t="s">
        <v>822</v>
      </c>
      <c r="X145" s="302">
        <v>2</v>
      </c>
      <c r="Y145" s="412"/>
      <c r="Z145" s="412"/>
      <c r="AA145" s="412"/>
      <c r="AB145" s="302">
        <v>2</v>
      </c>
      <c r="AC145" s="291" t="s">
        <v>822</v>
      </c>
      <c r="AD145" s="302">
        <v>2</v>
      </c>
      <c r="AE145" s="302">
        <v>2</v>
      </c>
      <c r="AF145" s="412"/>
      <c r="AG145" s="412"/>
      <c r="AH145" s="412"/>
      <c r="AI145" s="412"/>
      <c r="AJ145" s="412"/>
      <c r="AK145" s="409">
        <v>44162</v>
      </c>
      <c r="AL145" s="281" t="s">
        <v>1095</v>
      </c>
      <c r="AM145" s="112"/>
      <c r="AN145" s="412"/>
      <c r="AO145" s="412"/>
      <c r="AP145" s="412"/>
      <c r="AQ145" s="409">
        <v>42964</v>
      </c>
      <c r="AR145" s="409"/>
      <c r="AS145" s="409">
        <v>42964</v>
      </c>
      <c r="AT145" s="409">
        <v>44159</v>
      </c>
      <c r="AU145" s="412"/>
      <c r="AV145" s="281" t="s">
        <v>935</v>
      </c>
      <c r="AW145" s="377">
        <v>2E-3</v>
      </c>
    </row>
    <row r="146" spans="1:49" s="413" customFormat="1" ht="51" x14ac:dyDescent="0.25">
      <c r="A146" s="280">
        <v>100</v>
      </c>
      <c r="B146" s="286" t="s">
        <v>965</v>
      </c>
      <c r="C146" s="286" t="s">
        <v>417</v>
      </c>
      <c r="D146" s="300">
        <v>12.202</v>
      </c>
      <c r="E146" s="301" t="s">
        <v>304</v>
      </c>
      <c r="F146" s="301" t="s">
        <v>304</v>
      </c>
      <c r="G146" s="302" t="s">
        <v>923</v>
      </c>
      <c r="H146" s="302" t="s">
        <v>304</v>
      </c>
      <c r="I146" s="302" t="s">
        <v>304</v>
      </c>
      <c r="J146" s="302" t="s">
        <v>304</v>
      </c>
      <c r="K146" s="302" t="s">
        <v>924</v>
      </c>
      <c r="L146" s="302" t="s">
        <v>304</v>
      </c>
      <c r="M146" s="265" t="s">
        <v>806</v>
      </c>
      <c r="N146" s="281" t="s">
        <v>1056</v>
      </c>
      <c r="O146" s="286" t="s">
        <v>965</v>
      </c>
      <c r="P146" s="302">
        <v>1</v>
      </c>
      <c r="Q146" s="281" t="s">
        <v>670</v>
      </c>
      <c r="R146" s="302">
        <v>1</v>
      </c>
      <c r="S146" s="281" t="s">
        <v>727</v>
      </c>
      <c r="T146" s="281" t="s">
        <v>727</v>
      </c>
      <c r="U146" s="408">
        <v>1</v>
      </c>
      <c r="V146" s="408">
        <v>1</v>
      </c>
      <c r="W146" s="291" t="s">
        <v>822</v>
      </c>
      <c r="X146" s="302">
        <v>1</v>
      </c>
      <c r="Y146" s="412"/>
      <c r="Z146" s="412"/>
      <c r="AA146" s="412"/>
      <c r="AB146" s="302">
        <v>1</v>
      </c>
      <c r="AC146" s="291" t="s">
        <v>822</v>
      </c>
      <c r="AD146" s="302">
        <v>1</v>
      </c>
      <c r="AE146" s="302">
        <v>1</v>
      </c>
      <c r="AF146" s="412"/>
      <c r="AG146" s="412"/>
      <c r="AH146" s="412"/>
      <c r="AI146" s="412"/>
      <c r="AJ146" s="412"/>
      <c r="AK146" s="409">
        <v>44162</v>
      </c>
      <c r="AL146" s="281" t="s">
        <v>1095</v>
      </c>
      <c r="AM146" s="112"/>
      <c r="AN146" s="412"/>
      <c r="AO146" s="412"/>
      <c r="AP146" s="412"/>
      <c r="AQ146" s="409">
        <v>42993</v>
      </c>
      <c r="AR146" s="409"/>
      <c r="AS146" s="409">
        <v>42993</v>
      </c>
      <c r="AT146" s="409">
        <v>44159</v>
      </c>
      <c r="AU146" s="412"/>
      <c r="AV146" s="281" t="s">
        <v>936</v>
      </c>
      <c r="AW146" s="377">
        <v>1E-3</v>
      </c>
    </row>
    <row r="147" spans="1:49" s="413" customFormat="1" ht="51" x14ac:dyDescent="0.25">
      <c r="A147" s="280">
        <v>101</v>
      </c>
      <c r="B147" s="286" t="s">
        <v>965</v>
      </c>
      <c r="C147" s="286" t="s">
        <v>417</v>
      </c>
      <c r="D147" s="300">
        <v>12.202</v>
      </c>
      <c r="E147" s="301" t="s">
        <v>304</v>
      </c>
      <c r="F147" s="301" t="s">
        <v>304</v>
      </c>
      <c r="G147" s="302" t="s">
        <v>923</v>
      </c>
      <c r="H147" s="302" t="s">
        <v>304</v>
      </c>
      <c r="I147" s="302" t="s">
        <v>304</v>
      </c>
      <c r="J147" s="302" t="s">
        <v>304</v>
      </c>
      <c r="K147" s="302" t="s">
        <v>924</v>
      </c>
      <c r="L147" s="302" t="s">
        <v>304</v>
      </c>
      <c r="M147" s="265" t="s">
        <v>806</v>
      </c>
      <c r="N147" s="281" t="s">
        <v>1056</v>
      </c>
      <c r="O147" s="286" t="s">
        <v>965</v>
      </c>
      <c r="P147" s="302">
        <v>1</v>
      </c>
      <c r="Q147" s="281" t="s">
        <v>670</v>
      </c>
      <c r="R147" s="302">
        <v>1</v>
      </c>
      <c r="S147" s="281" t="s">
        <v>727</v>
      </c>
      <c r="T147" s="281" t="s">
        <v>727</v>
      </c>
      <c r="U147" s="408">
        <v>1</v>
      </c>
      <c r="V147" s="408">
        <v>1</v>
      </c>
      <c r="W147" s="291" t="s">
        <v>822</v>
      </c>
      <c r="X147" s="302">
        <v>1</v>
      </c>
      <c r="Y147" s="412"/>
      <c r="Z147" s="412"/>
      <c r="AA147" s="412"/>
      <c r="AB147" s="302">
        <v>1</v>
      </c>
      <c r="AC147" s="291" t="s">
        <v>822</v>
      </c>
      <c r="AD147" s="302">
        <v>1</v>
      </c>
      <c r="AE147" s="302">
        <v>1</v>
      </c>
      <c r="AF147" s="412"/>
      <c r="AG147" s="412"/>
      <c r="AH147" s="412"/>
      <c r="AI147" s="412"/>
      <c r="AJ147" s="412"/>
      <c r="AK147" s="409">
        <v>44162</v>
      </c>
      <c r="AL147" s="281" t="s">
        <v>1095</v>
      </c>
      <c r="AM147" s="112"/>
      <c r="AN147" s="412"/>
      <c r="AO147" s="412"/>
      <c r="AP147" s="412"/>
      <c r="AQ147" s="409">
        <v>42996</v>
      </c>
      <c r="AR147" s="409"/>
      <c r="AS147" s="409">
        <v>42996</v>
      </c>
      <c r="AT147" s="409">
        <v>44159</v>
      </c>
      <c r="AU147" s="412"/>
      <c r="AV147" s="281" t="s">
        <v>937</v>
      </c>
      <c r="AW147" s="377">
        <v>1E-3</v>
      </c>
    </row>
    <row r="148" spans="1:49" s="367" customFormat="1" ht="51" x14ac:dyDescent="0.25">
      <c r="A148" s="280">
        <v>102</v>
      </c>
      <c r="B148" s="286" t="s">
        <v>965</v>
      </c>
      <c r="C148" s="286" t="s">
        <v>417</v>
      </c>
      <c r="D148" s="300">
        <v>12.202</v>
      </c>
      <c r="E148" s="301" t="s">
        <v>304</v>
      </c>
      <c r="F148" s="301" t="s">
        <v>304</v>
      </c>
      <c r="G148" s="302" t="s">
        <v>923</v>
      </c>
      <c r="H148" s="302" t="s">
        <v>304</v>
      </c>
      <c r="I148" s="302" t="s">
        <v>304</v>
      </c>
      <c r="J148" s="302" t="s">
        <v>304</v>
      </c>
      <c r="K148" s="302" t="s">
        <v>924</v>
      </c>
      <c r="L148" s="302" t="s">
        <v>304</v>
      </c>
      <c r="M148" s="265" t="s">
        <v>806</v>
      </c>
      <c r="N148" s="281" t="s">
        <v>1060</v>
      </c>
      <c r="O148" s="286" t="s">
        <v>965</v>
      </c>
      <c r="P148" s="302">
        <v>13</v>
      </c>
      <c r="Q148" s="281" t="s">
        <v>670</v>
      </c>
      <c r="R148" s="302">
        <v>13</v>
      </c>
      <c r="S148" s="281" t="s">
        <v>727</v>
      </c>
      <c r="T148" s="281" t="s">
        <v>727</v>
      </c>
      <c r="U148" s="408">
        <v>1</v>
      </c>
      <c r="V148" s="408">
        <v>1</v>
      </c>
      <c r="W148" s="291" t="s">
        <v>822</v>
      </c>
      <c r="X148" s="302">
        <v>13</v>
      </c>
      <c r="Y148" s="412"/>
      <c r="Z148" s="412"/>
      <c r="AA148" s="412"/>
      <c r="AB148" s="302">
        <v>13</v>
      </c>
      <c r="AC148" s="291" t="s">
        <v>822</v>
      </c>
      <c r="AD148" s="302">
        <v>13</v>
      </c>
      <c r="AE148" s="302">
        <v>0</v>
      </c>
      <c r="AF148" s="412"/>
      <c r="AG148" s="412"/>
      <c r="AH148" s="412"/>
      <c r="AI148" s="412"/>
      <c r="AJ148" s="412"/>
      <c r="AK148" s="412"/>
      <c r="AL148" s="281" t="s">
        <v>1095</v>
      </c>
      <c r="AM148" s="112"/>
      <c r="AN148" s="412"/>
      <c r="AO148" s="412"/>
      <c r="AP148" s="412"/>
      <c r="AQ148" s="409">
        <v>42999</v>
      </c>
      <c r="AR148" s="414"/>
      <c r="AS148" s="409">
        <v>42999</v>
      </c>
      <c r="AT148" s="409">
        <v>44255</v>
      </c>
      <c r="AU148" s="415"/>
      <c r="AV148" s="281" t="s">
        <v>1061</v>
      </c>
      <c r="AW148" s="284">
        <v>1.2999999999999999E-2</v>
      </c>
    </row>
    <row r="149" spans="1:49" s="367" customFormat="1" ht="51" x14ac:dyDescent="0.25">
      <c r="A149" s="280">
        <v>103</v>
      </c>
      <c r="B149" s="286" t="s">
        <v>965</v>
      </c>
      <c r="C149" s="286" t="s">
        <v>417</v>
      </c>
      <c r="D149" s="300">
        <v>12.202</v>
      </c>
      <c r="E149" s="301" t="s">
        <v>304</v>
      </c>
      <c r="F149" s="301" t="s">
        <v>304</v>
      </c>
      <c r="G149" s="302" t="s">
        <v>923</v>
      </c>
      <c r="H149" s="302" t="s">
        <v>304</v>
      </c>
      <c r="I149" s="302" t="s">
        <v>304</v>
      </c>
      <c r="J149" s="302" t="s">
        <v>304</v>
      </c>
      <c r="K149" s="302" t="s">
        <v>924</v>
      </c>
      <c r="L149" s="302" t="s">
        <v>304</v>
      </c>
      <c r="M149" s="265" t="s">
        <v>806</v>
      </c>
      <c r="N149" s="281" t="s">
        <v>1062</v>
      </c>
      <c r="O149" s="286" t="s">
        <v>965</v>
      </c>
      <c r="P149" s="302">
        <v>1</v>
      </c>
      <c r="Q149" s="281" t="s">
        <v>670</v>
      </c>
      <c r="R149" s="302">
        <v>1</v>
      </c>
      <c r="S149" s="281" t="s">
        <v>727</v>
      </c>
      <c r="T149" s="281" t="s">
        <v>727</v>
      </c>
      <c r="U149" s="408">
        <v>1</v>
      </c>
      <c r="V149" s="408">
        <v>1</v>
      </c>
      <c r="W149" s="291" t="s">
        <v>822</v>
      </c>
      <c r="X149" s="302">
        <v>1</v>
      </c>
      <c r="Y149" s="412"/>
      <c r="Z149" s="412"/>
      <c r="AA149" s="412"/>
      <c r="AB149" s="302">
        <v>1</v>
      </c>
      <c r="AC149" s="291" t="s">
        <v>822</v>
      </c>
      <c r="AD149" s="302">
        <v>1</v>
      </c>
      <c r="AE149" s="302">
        <v>0</v>
      </c>
      <c r="AF149" s="412"/>
      <c r="AG149" s="412"/>
      <c r="AH149" s="412"/>
      <c r="AI149" s="412"/>
      <c r="AJ149" s="412"/>
      <c r="AK149" s="412"/>
      <c r="AL149" s="281" t="s">
        <v>1095</v>
      </c>
      <c r="AM149" s="112"/>
      <c r="AN149" s="412"/>
      <c r="AO149" s="412"/>
      <c r="AP149" s="412"/>
      <c r="AQ149" s="409">
        <v>42832</v>
      </c>
      <c r="AR149" s="414"/>
      <c r="AS149" s="409">
        <v>42832</v>
      </c>
      <c r="AT149" s="409">
        <v>44347</v>
      </c>
      <c r="AU149" s="415"/>
      <c r="AV149" s="281" t="s">
        <v>1063</v>
      </c>
      <c r="AW149" s="284">
        <v>1E-3</v>
      </c>
    </row>
    <row r="150" spans="1:49" s="413" customFormat="1" ht="165.75" customHeight="1" x14ac:dyDescent="0.2">
      <c r="A150" s="266">
        <v>104</v>
      </c>
      <c r="B150" s="281" t="s">
        <v>964</v>
      </c>
      <c r="C150" s="278" t="s">
        <v>946</v>
      </c>
      <c r="D150" s="300">
        <v>12.202</v>
      </c>
      <c r="E150" s="301" t="s">
        <v>304</v>
      </c>
      <c r="F150" s="301" t="s">
        <v>304</v>
      </c>
      <c r="G150" s="302" t="s">
        <v>923</v>
      </c>
      <c r="H150" s="302" t="s">
        <v>304</v>
      </c>
      <c r="I150" s="302" t="s">
        <v>304</v>
      </c>
      <c r="J150" s="302" t="s">
        <v>304</v>
      </c>
      <c r="K150" s="302" t="s">
        <v>924</v>
      </c>
      <c r="L150" s="302" t="s">
        <v>304</v>
      </c>
      <c r="M150" s="265" t="s">
        <v>610</v>
      </c>
      <c r="N150" s="278" t="s">
        <v>947</v>
      </c>
      <c r="O150" s="281" t="s">
        <v>964</v>
      </c>
      <c r="P150" s="303" t="s">
        <v>948</v>
      </c>
      <c r="Q150" s="281" t="s">
        <v>1064</v>
      </c>
      <c r="R150" s="303" t="s">
        <v>949</v>
      </c>
      <c r="S150" s="303" t="s">
        <v>950</v>
      </c>
      <c r="T150" s="303" t="s">
        <v>950</v>
      </c>
      <c r="U150" s="304">
        <v>3</v>
      </c>
      <c r="V150" s="304">
        <v>3</v>
      </c>
      <c r="W150" s="303" t="s">
        <v>951</v>
      </c>
      <c r="X150" s="304">
        <v>828</v>
      </c>
      <c r="Y150" s="303" t="s">
        <v>952</v>
      </c>
      <c r="Z150" s="303" t="s">
        <v>953</v>
      </c>
      <c r="AA150" s="304" t="s">
        <v>304</v>
      </c>
      <c r="AB150" s="304">
        <v>828</v>
      </c>
      <c r="AC150" s="303" t="s">
        <v>951</v>
      </c>
      <c r="AD150" s="279">
        <v>994</v>
      </c>
      <c r="AE150" s="279">
        <v>994</v>
      </c>
      <c r="AF150" s="303" t="s">
        <v>954</v>
      </c>
      <c r="AG150" s="303" t="s">
        <v>954</v>
      </c>
      <c r="AH150" s="303" t="s">
        <v>954</v>
      </c>
      <c r="AI150" s="303" t="s">
        <v>954</v>
      </c>
      <c r="AJ150" s="303" t="s">
        <v>954</v>
      </c>
      <c r="AK150" s="303" t="s">
        <v>954</v>
      </c>
      <c r="AL150" s="303" t="s">
        <v>955</v>
      </c>
      <c r="AM150" s="303" t="s">
        <v>955</v>
      </c>
      <c r="AN150" s="303" t="s">
        <v>955</v>
      </c>
      <c r="AO150" s="303" t="s">
        <v>955</v>
      </c>
      <c r="AP150" s="303" t="s">
        <v>952</v>
      </c>
      <c r="AQ150" s="282">
        <v>44501</v>
      </c>
      <c r="AR150" s="303" t="s">
        <v>948</v>
      </c>
      <c r="AS150" s="282">
        <v>44501</v>
      </c>
      <c r="AT150" s="282">
        <v>44561</v>
      </c>
      <c r="AU150" s="265"/>
      <c r="AV150" s="278" t="s">
        <v>1065</v>
      </c>
      <c r="AW150" s="367">
        <v>0.99399999999999999</v>
      </c>
    </row>
    <row r="151" spans="1:49" s="296" customFormat="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305" t="s">
        <v>1066</v>
      </c>
      <c r="X151" s="306">
        <v>1791</v>
      </c>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9"/>
    </row>
    <row r="152" spans="1:49" s="296" customFormat="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c r="W152" s="305" t="s">
        <v>966</v>
      </c>
      <c r="X152" s="306">
        <v>2605</v>
      </c>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9"/>
    </row>
    <row r="153" spans="1:49" ht="63.75" x14ac:dyDescent="0.25">
      <c r="A153" s="378" t="s">
        <v>1067</v>
      </c>
      <c r="B153" s="286" t="s">
        <v>1068</v>
      </c>
      <c r="C153" s="286" t="s">
        <v>417</v>
      </c>
      <c r="D153" s="287" t="s">
        <v>1069</v>
      </c>
      <c r="E153" s="295" t="s">
        <v>304</v>
      </c>
      <c r="F153" s="286" t="s">
        <v>1070</v>
      </c>
      <c r="G153" s="286" t="s">
        <v>1070</v>
      </c>
      <c r="H153" s="416" t="s">
        <v>304</v>
      </c>
      <c r="I153" s="416" t="s">
        <v>304</v>
      </c>
      <c r="J153" s="416" t="s">
        <v>304</v>
      </c>
      <c r="K153" s="286" t="s">
        <v>1071</v>
      </c>
      <c r="L153" s="416" t="s">
        <v>304</v>
      </c>
      <c r="M153" s="286" t="s">
        <v>610</v>
      </c>
      <c r="N153" s="379" t="s">
        <v>1072</v>
      </c>
      <c r="O153" s="286" t="s">
        <v>755</v>
      </c>
      <c r="P153" s="290">
        <v>49939</v>
      </c>
      <c r="Q153" s="286" t="s">
        <v>612</v>
      </c>
      <c r="R153" s="290">
        <v>49939</v>
      </c>
      <c r="S153" s="286" t="s">
        <v>739</v>
      </c>
      <c r="T153" s="286" t="s">
        <v>1073</v>
      </c>
      <c r="U153" s="286">
        <v>3</v>
      </c>
      <c r="V153" s="286">
        <v>3</v>
      </c>
      <c r="W153" s="286" t="s">
        <v>1074</v>
      </c>
      <c r="X153" s="369">
        <v>49939</v>
      </c>
      <c r="Y153" s="286"/>
      <c r="Z153" s="286">
        <v>1</v>
      </c>
      <c r="AA153" s="290">
        <v>49939</v>
      </c>
      <c r="AB153" s="290">
        <v>49939</v>
      </c>
      <c r="AC153" s="286" t="s">
        <v>1074</v>
      </c>
      <c r="AD153" s="290">
        <v>59927</v>
      </c>
      <c r="AE153" s="290">
        <v>59927</v>
      </c>
      <c r="AF153" s="287" t="s">
        <v>1075</v>
      </c>
      <c r="AG153" s="286" t="s">
        <v>1076</v>
      </c>
      <c r="AH153" s="286" t="s">
        <v>1077</v>
      </c>
      <c r="AI153" s="286" t="s">
        <v>1077</v>
      </c>
      <c r="AJ153" s="286" t="s">
        <v>1078</v>
      </c>
      <c r="AK153" s="286" t="s">
        <v>1079</v>
      </c>
      <c r="AL153" s="286" t="s">
        <v>1080</v>
      </c>
      <c r="AM153" s="286" t="s">
        <v>1081</v>
      </c>
      <c r="AN153" s="286" t="s">
        <v>1079</v>
      </c>
      <c r="AO153" s="287" t="s">
        <v>1082</v>
      </c>
      <c r="AP153" s="286" t="s">
        <v>1083</v>
      </c>
      <c r="AQ153" s="286" t="s">
        <v>1084</v>
      </c>
      <c r="AR153" s="286" t="s">
        <v>1083</v>
      </c>
      <c r="AS153" s="286" t="s">
        <v>1084</v>
      </c>
      <c r="AT153" s="286" t="s">
        <v>1085</v>
      </c>
      <c r="AU153" s="286"/>
      <c r="AV153" s="286" t="s">
        <v>1086</v>
      </c>
      <c r="AW153" s="417">
        <v>49.265999999999998</v>
      </c>
    </row>
    <row r="154" spans="1:49" ht="25.5" x14ac:dyDescent="0.25">
      <c r="A154" s="378" t="s">
        <v>608</v>
      </c>
      <c r="B154" s="286"/>
      <c r="C154" s="286"/>
      <c r="D154" s="287" t="s">
        <v>608</v>
      </c>
      <c r="E154" s="287" t="s">
        <v>608</v>
      </c>
      <c r="F154" s="286" t="s">
        <v>608</v>
      </c>
      <c r="G154" s="286" t="s">
        <v>608</v>
      </c>
      <c r="H154" s="287" t="s">
        <v>608</v>
      </c>
      <c r="I154" s="287" t="s">
        <v>608</v>
      </c>
      <c r="J154" s="287" t="s">
        <v>608</v>
      </c>
      <c r="K154" s="286" t="s">
        <v>608</v>
      </c>
      <c r="L154" s="287" t="s">
        <v>608</v>
      </c>
      <c r="M154" s="286" t="s">
        <v>608</v>
      </c>
      <c r="N154" s="379"/>
      <c r="O154" s="286"/>
      <c r="P154" s="290"/>
      <c r="Q154" s="286"/>
      <c r="R154" s="290"/>
      <c r="S154" s="286"/>
      <c r="T154" s="286"/>
      <c r="U154" s="286"/>
      <c r="V154" s="286"/>
      <c r="W154" s="286" t="s">
        <v>1087</v>
      </c>
      <c r="X154" s="369">
        <v>49939</v>
      </c>
      <c r="Y154" s="286" t="s">
        <v>1087</v>
      </c>
      <c r="Z154" s="286"/>
      <c r="AA154" s="290"/>
      <c r="AB154" s="290"/>
      <c r="AC154" s="286"/>
      <c r="AD154" s="290"/>
      <c r="AE154" s="290"/>
      <c r="AF154" s="287" t="s">
        <v>608</v>
      </c>
      <c r="AG154" s="286"/>
      <c r="AH154" s="286"/>
      <c r="AI154" s="286"/>
      <c r="AJ154" s="286"/>
      <c r="AK154" s="286"/>
      <c r="AL154" s="286"/>
      <c r="AM154" s="286"/>
      <c r="AN154" s="286"/>
      <c r="AO154" s="287" t="s">
        <v>608</v>
      </c>
      <c r="AP154" s="286"/>
      <c r="AQ154" s="286"/>
      <c r="AR154" s="286"/>
      <c r="AS154" s="286"/>
      <c r="AT154" s="286"/>
      <c r="AU154" s="286"/>
      <c r="AV154" s="286"/>
      <c r="AW154" s="417"/>
    </row>
    <row r="155" spans="1:49" ht="38.25" x14ac:dyDescent="0.25">
      <c r="A155" s="378" t="s">
        <v>608</v>
      </c>
      <c r="B155" s="286"/>
      <c r="C155" s="286"/>
      <c r="D155" s="287" t="s">
        <v>608</v>
      </c>
      <c r="E155" s="287" t="s">
        <v>608</v>
      </c>
      <c r="F155" s="286" t="s">
        <v>608</v>
      </c>
      <c r="G155" s="286" t="s">
        <v>608</v>
      </c>
      <c r="H155" s="287" t="s">
        <v>608</v>
      </c>
      <c r="I155" s="287" t="s">
        <v>608</v>
      </c>
      <c r="J155" s="287" t="s">
        <v>608</v>
      </c>
      <c r="K155" s="286" t="s">
        <v>608</v>
      </c>
      <c r="L155" s="287" t="s">
        <v>608</v>
      </c>
      <c r="M155" s="286" t="s">
        <v>608</v>
      </c>
      <c r="N155" s="379"/>
      <c r="O155" s="286"/>
      <c r="P155" s="290"/>
      <c r="Q155" s="286"/>
      <c r="R155" s="290"/>
      <c r="S155" s="286"/>
      <c r="T155" s="286"/>
      <c r="U155" s="286"/>
      <c r="V155" s="286"/>
      <c r="W155" s="286" t="s">
        <v>1088</v>
      </c>
      <c r="X155" s="369">
        <v>49351</v>
      </c>
      <c r="Y155" s="286" t="s">
        <v>1088</v>
      </c>
      <c r="Z155" s="286"/>
      <c r="AA155" s="290"/>
      <c r="AB155" s="290"/>
      <c r="AC155" s="286"/>
      <c r="AD155" s="290"/>
      <c r="AE155" s="290"/>
      <c r="AF155" s="287" t="s">
        <v>608</v>
      </c>
      <c r="AG155" s="286"/>
      <c r="AH155" s="286"/>
      <c r="AI155" s="286"/>
      <c r="AJ155" s="286"/>
      <c r="AK155" s="286"/>
      <c r="AL155" s="286"/>
      <c r="AM155" s="286"/>
      <c r="AN155" s="286"/>
      <c r="AO155" s="287" t="s">
        <v>608</v>
      </c>
      <c r="AP155" s="286"/>
      <c r="AQ155" s="286"/>
      <c r="AR155" s="286"/>
      <c r="AS155" s="286"/>
      <c r="AT155" s="286"/>
      <c r="AU155" s="286"/>
      <c r="AV155" s="286"/>
      <c r="AW155" s="417"/>
    </row>
    <row r="156" spans="1:49" ht="63.75" x14ac:dyDescent="0.25">
      <c r="A156" s="266">
        <v>105</v>
      </c>
      <c r="B156" s="281" t="s">
        <v>964</v>
      </c>
      <c r="C156" s="278" t="s">
        <v>946</v>
      </c>
      <c r="D156" s="300">
        <v>12.202299999999999</v>
      </c>
      <c r="E156" s="295" t="s">
        <v>304</v>
      </c>
      <c r="F156" s="286" t="s">
        <v>1070</v>
      </c>
      <c r="G156" s="286" t="s">
        <v>1070</v>
      </c>
      <c r="H156" s="295" t="s">
        <v>304</v>
      </c>
      <c r="I156" s="295" t="s">
        <v>304</v>
      </c>
      <c r="J156" s="295" t="s">
        <v>304</v>
      </c>
      <c r="K156" s="302" t="s">
        <v>1089</v>
      </c>
      <c r="L156" s="295" t="s">
        <v>304</v>
      </c>
      <c r="M156" s="265" t="s">
        <v>806</v>
      </c>
      <c r="N156" s="379" t="s">
        <v>1090</v>
      </c>
      <c r="O156" s="281" t="s">
        <v>964</v>
      </c>
      <c r="P156" s="290">
        <v>0</v>
      </c>
      <c r="Q156" s="281" t="s">
        <v>670</v>
      </c>
      <c r="R156" s="290">
        <v>15</v>
      </c>
      <c r="S156" s="281" t="s">
        <v>727</v>
      </c>
      <c r="T156" s="281" t="s">
        <v>727</v>
      </c>
      <c r="U156" s="408">
        <v>1</v>
      </c>
      <c r="V156" s="408">
        <v>1</v>
      </c>
      <c r="W156" s="291" t="s">
        <v>822</v>
      </c>
      <c r="X156" s="290">
        <v>15</v>
      </c>
      <c r="Y156" s="112"/>
      <c r="Z156" s="112"/>
      <c r="AA156" s="112"/>
      <c r="AB156" s="290">
        <v>15</v>
      </c>
      <c r="AC156" s="291" t="s">
        <v>822</v>
      </c>
      <c r="AD156" s="290">
        <v>15</v>
      </c>
      <c r="AE156" s="112"/>
      <c r="AF156" s="112"/>
      <c r="AG156" s="112"/>
      <c r="AH156" s="112"/>
      <c r="AI156" s="112"/>
      <c r="AJ156" s="112"/>
      <c r="AK156" s="112"/>
      <c r="AL156" s="286" t="s">
        <v>1096</v>
      </c>
      <c r="AM156" s="112"/>
      <c r="AN156" s="112"/>
      <c r="AO156" s="112"/>
      <c r="AP156" s="112"/>
      <c r="AQ156" s="286" t="s">
        <v>1091</v>
      </c>
      <c r="AR156" s="286"/>
      <c r="AS156" s="286" t="s">
        <v>1091</v>
      </c>
      <c r="AT156" s="286" t="s">
        <v>1092</v>
      </c>
      <c r="AU156" s="112"/>
      <c r="AV156" s="281" t="s">
        <v>1093</v>
      </c>
      <c r="AW156" s="353">
        <v>1.0999999999999999E-2</v>
      </c>
    </row>
  </sheetData>
  <autoFilter ref="A25:AV15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view="pageBreakPreview" topLeftCell="A19" zoomScaleNormal="100" zoomScaleSheetLayoutView="100" workbookViewId="0">
      <selection activeCell="B29" sqref="B29"/>
    </sheetView>
  </sheetViews>
  <sheetFormatPr defaultRowHeight="15" x14ac:dyDescent="0.25"/>
  <cols>
    <col min="1" max="2" width="66.140625" style="342" customWidth="1"/>
    <col min="3" max="16384" width="9.140625" style="340"/>
  </cols>
  <sheetData>
    <row r="1" spans="1:2" ht="18.75" x14ac:dyDescent="0.25">
      <c r="A1" s="90"/>
      <c r="B1" s="273" t="s">
        <v>69</v>
      </c>
    </row>
    <row r="2" spans="1:2" ht="18.75" x14ac:dyDescent="0.3">
      <c r="A2" s="90"/>
      <c r="B2" s="274" t="s">
        <v>10</v>
      </c>
    </row>
    <row r="3" spans="1:2" ht="18.75" x14ac:dyDescent="0.3">
      <c r="A3" s="90"/>
      <c r="B3" s="274" t="s">
        <v>412</v>
      </c>
    </row>
    <row r="4" spans="1:2" ht="15.75" x14ac:dyDescent="0.25">
      <c r="A4" s="90"/>
      <c r="B4" s="40"/>
    </row>
    <row r="5" spans="1:2" ht="18.75" x14ac:dyDescent="0.3">
      <c r="A5" s="553" t="str">
        <f>'1. паспорт местоположение'!A5:C5</f>
        <v>Год раскрытия информации: 2023 год</v>
      </c>
      <c r="B5" s="553"/>
    </row>
    <row r="6" spans="1:2" ht="18.75" x14ac:dyDescent="0.3">
      <c r="A6" s="315"/>
      <c r="B6" s="315"/>
    </row>
    <row r="7" spans="1:2" ht="18.75" x14ac:dyDescent="0.25">
      <c r="A7" s="554" t="s">
        <v>9</v>
      </c>
      <c r="B7" s="554"/>
    </row>
    <row r="8" spans="1:2" ht="18.75" x14ac:dyDescent="0.25">
      <c r="A8" s="341"/>
      <c r="B8" s="341"/>
    </row>
    <row r="9" spans="1:2" ht="18.75" x14ac:dyDescent="0.25">
      <c r="A9" s="555" t="s">
        <v>755</v>
      </c>
      <c r="B9" s="555"/>
    </row>
    <row r="10" spans="1:2" ht="15.75" x14ac:dyDescent="0.25">
      <c r="A10" s="550" t="s">
        <v>8</v>
      </c>
      <c r="B10" s="550"/>
    </row>
    <row r="11" spans="1:2" ht="18.75" x14ac:dyDescent="0.25">
      <c r="A11" s="341"/>
      <c r="B11" s="341"/>
    </row>
    <row r="12" spans="1:2" ht="18.75" x14ac:dyDescent="0.25">
      <c r="A12" s="549" t="str">
        <f>'1. паспорт местоположение'!A12:C12</f>
        <v>F_TP3300.VL.0067</v>
      </c>
      <c r="B12" s="549"/>
    </row>
    <row r="13" spans="1:2" ht="15.75" x14ac:dyDescent="0.25">
      <c r="A13" s="550" t="s">
        <v>7</v>
      </c>
      <c r="B13" s="550"/>
    </row>
    <row r="14" spans="1:2" ht="18.75" x14ac:dyDescent="0.25">
      <c r="A14" s="299"/>
      <c r="B14" s="299"/>
    </row>
    <row r="15" spans="1:2" ht="83.25" customHeight="1" x14ac:dyDescent="0.25">
      <c r="A15" s="54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49"/>
    </row>
    <row r="16" spans="1:2" ht="15.75" x14ac:dyDescent="0.25">
      <c r="A16" s="550" t="s">
        <v>6</v>
      </c>
      <c r="B16" s="550"/>
    </row>
    <row r="17" spans="1:2" ht="15.75" x14ac:dyDescent="0.25">
      <c r="A17" s="90"/>
      <c r="B17" s="91"/>
    </row>
    <row r="18" spans="1:2" x14ac:dyDescent="0.25">
      <c r="A18" s="551" t="s">
        <v>397</v>
      </c>
      <c r="B18" s="552"/>
    </row>
    <row r="19" spans="1:2" x14ac:dyDescent="0.25">
      <c r="A19" s="313"/>
      <c r="B19" s="314"/>
    </row>
    <row r="20" spans="1:2" ht="15.75" thickBot="1" x14ac:dyDescent="0.3"/>
    <row r="21" spans="1:2" ht="90.75" customHeight="1" x14ac:dyDescent="0.25">
      <c r="A21" s="144" t="s">
        <v>576</v>
      </c>
      <c r="B21" s="343"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5" t="s">
        <v>311</v>
      </c>
      <c r="B22" s="344" t="str">
        <f>'1. паспорт местоположение'!C27</f>
        <v>Тюменский 
район</v>
      </c>
    </row>
    <row r="23" spans="1:2" x14ac:dyDescent="0.25">
      <c r="A23" s="145" t="s">
        <v>293</v>
      </c>
      <c r="B23" s="345" t="s">
        <v>577</v>
      </c>
    </row>
    <row r="24" spans="1:2" ht="30" x14ac:dyDescent="0.25">
      <c r="A24" s="145" t="s">
        <v>312</v>
      </c>
      <c r="B24" s="355" t="str">
        <f>'3.3 паспорт описание'!C23</f>
        <v>Реконструкция объекта планируется осуществить путем: замена провода на СИП 127,704 км., замена опор на ж/б</v>
      </c>
    </row>
    <row r="25" spans="1:2" x14ac:dyDescent="0.25">
      <c r="A25" s="146" t="s">
        <v>313</v>
      </c>
      <c r="B25" s="344">
        <f>'3.3 паспорт описание'!C29</f>
        <v>2026</v>
      </c>
    </row>
    <row r="26" spans="1:2" x14ac:dyDescent="0.25">
      <c r="A26" s="146" t="s">
        <v>314</v>
      </c>
      <c r="B26" s="346" t="str">
        <f>'3.3 паспорт описание'!C30</f>
        <v>С</v>
      </c>
    </row>
    <row r="27" spans="1:2" ht="28.5" x14ac:dyDescent="0.25">
      <c r="A27" s="308" t="s">
        <v>985</v>
      </c>
      <c r="B27" s="347">
        <v>508.13</v>
      </c>
    </row>
    <row r="28" spans="1:2" x14ac:dyDescent="0.25">
      <c r="A28" s="307" t="s">
        <v>315</v>
      </c>
      <c r="B28" s="346" t="s">
        <v>1107</v>
      </c>
    </row>
    <row r="29" spans="1:2" ht="28.5" x14ac:dyDescent="0.25">
      <c r="A29" s="308" t="s">
        <v>316</v>
      </c>
      <c r="B29" s="347">
        <f>B33+B37+B41+B45+B49+B53+B63+B67+B71+B75+B79+B83+B87+B91+B95+B99+B103+B107+B111+B115+B119+B123+B127+B131+B135+B139+B143+B147+B155+B159+B163+B167+B171+B175+B179+B183+B187+B191+B195+B199+B203+B207+B211+B215+B219+B223+B227+B231+B235+B239+B243+B247+B251+B255+B263+B267+B271+B275+B283+B287+B291+B295+B303+B299+B307+B311+B315+B319+B323+B327+B331+B335+B339+B343+B347+B351+B355+B359+B363+B367+B371+B375+B379+B383+B387+B391+B395+B399+B403+B407+B411+B415+B419+B423+B427+B431+B435+B439+B443+B447+B451+B455+B459+B463+B467+B471+B475+B479</f>
        <v>258.65599999999966</v>
      </c>
    </row>
    <row r="30" spans="1:2" ht="28.5" x14ac:dyDescent="0.25">
      <c r="A30" s="348" t="s">
        <v>317</v>
      </c>
      <c r="B30" s="349">
        <f>B29</f>
        <v>258.65599999999966</v>
      </c>
    </row>
    <row r="31" spans="1:2" x14ac:dyDescent="0.25">
      <c r="A31" s="307" t="s">
        <v>318</v>
      </c>
      <c r="B31" s="346"/>
    </row>
    <row r="32" spans="1:2" ht="29.25" thickBot="1" x14ac:dyDescent="0.3">
      <c r="A32" s="350" t="s">
        <v>578</v>
      </c>
      <c r="B32" s="351">
        <f>B33+B37+B41+B45+B49+B53</f>
        <v>251.19200000000001</v>
      </c>
    </row>
    <row r="33" spans="1:2" ht="30" x14ac:dyDescent="0.25">
      <c r="A33" s="352" t="s">
        <v>579</v>
      </c>
      <c r="B33" s="356">
        <v>14.135</v>
      </c>
    </row>
    <row r="34" spans="1:2" x14ac:dyDescent="0.25">
      <c r="A34" s="310" t="s">
        <v>319</v>
      </c>
      <c r="B34" s="309">
        <v>5.56</v>
      </c>
    </row>
    <row r="35" spans="1:2" x14ac:dyDescent="0.25">
      <c r="A35" s="310" t="s">
        <v>320</v>
      </c>
      <c r="B35" s="311">
        <v>14.135</v>
      </c>
    </row>
    <row r="36" spans="1:2" x14ac:dyDescent="0.25">
      <c r="A36" s="310" t="s">
        <v>321</v>
      </c>
      <c r="B36" s="311">
        <v>11.978999999999999</v>
      </c>
    </row>
    <row r="37" spans="1:2" ht="30" x14ac:dyDescent="0.25">
      <c r="A37" s="352" t="s">
        <v>941</v>
      </c>
      <c r="B37" s="353">
        <v>0.99399999999999999</v>
      </c>
    </row>
    <row r="38" spans="1:2" x14ac:dyDescent="0.25">
      <c r="A38" s="310" t="s">
        <v>319</v>
      </c>
      <c r="B38" s="309">
        <v>0.2</v>
      </c>
    </row>
    <row r="39" spans="1:2" x14ac:dyDescent="0.25">
      <c r="A39" s="310" t="s">
        <v>320</v>
      </c>
      <c r="B39" s="311">
        <v>0.872</v>
      </c>
    </row>
    <row r="40" spans="1:2" x14ac:dyDescent="0.25">
      <c r="A40" s="310" t="s">
        <v>321</v>
      </c>
      <c r="B40" s="311">
        <v>0.72699999999999998</v>
      </c>
    </row>
    <row r="41" spans="1:2" ht="30" x14ac:dyDescent="0.25">
      <c r="A41" s="352" t="s">
        <v>981</v>
      </c>
      <c r="B41" s="353">
        <v>64.518000000000001</v>
      </c>
    </row>
    <row r="42" spans="1:2" x14ac:dyDescent="0.25">
      <c r="A42" s="310" t="s">
        <v>319</v>
      </c>
      <c r="B42" s="309">
        <v>12.7</v>
      </c>
    </row>
    <row r="43" spans="1:2" x14ac:dyDescent="0.25">
      <c r="A43" s="310" t="s">
        <v>320</v>
      </c>
      <c r="B43" s="311">
        <v>63.344000000000001</v>
      </c>
    </row>
    <row r="44" spans="1:2" x14ac:dyDescent="0.25">
      <c r="A44" s="310" t="s">
        <v>321</v>
      </c>
      <c r="B44" s="311">
        <v>54.363</v>
      </c>
    </row>
    <row r="45" spans="1:2" ht="30" x14ac:dyDescent="0.25">
      <c r="A45" s="352" t="s">
        <v>944</v>
      </c>
      <c r="B45" s="353">
        <v>111.06100000000001</v>
      </c>
    </row>
    <row r="46" spans="1:2" x14ac:dyDescent="0.25">
      <c r="A46" s="310" t="s">
        <v>319</v>
      </c>
      <c r="B46" s="309">
        <v>21.86</v>
      </c>
    </row>
    <row r="47" spans="1:2" x14ac:dyDescent="0.25">
      <c r="A47" s="310" t="s">
        <v>320</v>
      </c>
      <c r="B47" s="311">
        <v>120.944</v>
      </c>
    </row>
    <row r="48" spans="1:2" x14ac:dyDescent="0.25">
      <c r="A48" s="310" t="s">
        <v>321</v>
      </c>
      <c r="B48" s="311">
        <v>101.24</v>
      </c>
    </row>
    <row r="49" spans="1:2" ht="30" x14ac:dyDescent="0.25">
      <c r="A49" s="352" t="s">
        <v>777</v>
      </c>
      <c r="B49" s="353">
        <v>11.218</v>
      </c>
    </row>
    <row r="50" spans="1:2" x14ac:dyDescent="0.25">
      <c r="A50" s="310" t="s">
        <v>319</v>
      </c>
      <c r="B50" s="309">
        <v>2.21</v>
      </c>
    </row>
    <row r="51" spans="1:2" x14ac:dyDescent="0.25">
      <c r="A51" s="310" t="s">
        <v>320</v>
      </c>
      <c r="B51" s="311">
        <v>11.218</v>
      </c>
    </row>
    <row r="52" spans="1:2" x14ac:dyDescent="0.25">
      <c r="A52" s="310" t="s">
        <v>321</v>
      </c>
      <c r="B52" s="311">
        <v>0</v>
      </c>
    </row>
    <row r="53" spans="1:2" ht="30" x14ac:dyDescent="0.25">
      <c r="A53" s="352" t="s">
        <v>982</v>
      </c>
      <c r="B53" s="353">
        <v>49.265999999999998</v>
      </c>
    </row>
    <row r="54" spans="1:2" x14ac:dyDescent="0.25">
      <c r="A54" s="310" t="s">
        <v>319</v>
      </c>
      <c r="B54" s="309">
        <v>9.6999999999999993</v>
      </c>
    </row>
    <row r="55" spans="1:2" x14ac:dyDescent="0.25">
      <c r="A55" s="310" t="s">
        <v>320</v>
      </c>
      <c r="B55" s="311">
        <v>0</v>
      </c>
    </row>
    <row r="56" spans="1:2" x14ac:dyDescent="0.25">
      <c r="A56" s="310" t="s">
        <v>321</v>
      </c>
      <c r="B56" s="311">
        <v>0</v>
      </c>
    </row>
    <row r="57" spans="1:2" ht="29.25" thickBot="1" x14ac:dyDescent="0.3">
      <c r="A57" s="350" t="s">
        <v>580</v>
      </c>
      <c r="B57" s="351">
        <v>0</v>
      </c>
    </row>
    <row r="58" spans="1:2" x14ac:dyDescent="0.25">
      <c r="A58" s="310" t="s">
        <v>581</v>
      </c>
      <c r="B58" s="309" t="s">
        <v>677</v>
      </c>
    </row>
    <row r="59" spans="1:2" x14ac:dyDescent="0.25">
      <c r="A59" s="310" t="s">
        <v>319</v>
      </c>
      <c r="B59" s="309" t="s">
        <v>677</v>
      </c>
    </row>
    <row r="60" spans="1:2" x14ac:dyDescent="0.25">
      <c r="A60" s="310" t="s">
        <v>320</v>
      </c>
      <c r="B60" s="309" t="s">
        <v>677</v>
      </c>
    </row>
    <row r="61" spans="1:2" x14ac:dyDescent="0.25">
      <c r="A61" s="310" t="s">
        <v>321</v>
      </c>
      <c r="B61" s="309" t="s">
        <v>677</v>
      </c>
    </row>
    <row r="62" spans="1:2" ht="29.25" thickBot="1" x14ac:dyDescent="0.3">
      <c r="A62" s="350" t="s">
        <v>582</v>
      </c>
      <c r="B62" s="351">
        <v>7.4969999999999999</v>
      </c>
    </row>
    <row r="63" spans="1:2" ht="30" x14ac:dyDescent="0.25">
      <c r="A63" s="352" t="s">
        <v>983</v>
      </c>
      <c r="B63" s="353">
        <v>0.16500000000000001</v>
      </c>
    </row>
    <row r="64" spans="1:2" x14ac:dyDescent="0.25">
      <c r="A64" s="310" t="s">
        <v>319</v>
      </c>
      <c r="B64" s="309">
        <v>0.03</v>
      </c>
    </row>
    <row r="65" spans="1:2" x14ac:dyDescent="0.25">
      <c r="A65" s="310" t="s">
        <v>320</v>
      </c>
      <c r="B65" s="311">
        <v>0.16500000000000001</v>
      </c>
    </row>
    <row r="66" spans="1:2" x14ac:dyDescent="0.25">
      <c r="A66" s="310" t="s">
        <v>321</v>
      </c>
      <c r="B66" s="311">
        <v>0.13700000000000001</v>
      </c>
    </row>
    <row r="67" spans="1:2" ht="45" x14ac:dyDescent="0.25">
      <c r="A67" s="352" t="s">
        <v>583</v>
      </c>
      <c r="B67" s="353">
        <v>8.5000000000000006E-2</v>
      </c>
    </row>
    <row r="68" spans="1:2" x14ac:dyDescent="0.25">
      <c r="A68" s="310" t="s">
        <v>319</v>
      </c>
      <c r="B68" s="309">
        <v>0.02</v>
      </c>
    </row>
    <row r="69" spans="1:2" x14ac:dyDescent="0.25">
      <c r="A69" s="310" t="s">
        <v>320</v>
      </c>
      <c r="B69" s="311">
        <v>0.1</v>
      </c>
    </row>
    <row r="70" spans="1:2" x14ac:dyDescent="0.25">
      <c r="A70" s="310" t="s">
        <v>321</v>
      </c>
      <c r="B70" s="311">
        <v>0.1</v>
      </c>
    </row>
    <row r="71" spans="1:2" ht="45" x14ac:dyDescent="0.25">
      <c r="A71" s="352" t="s">
        <v>584</v>
      </c>
      <c r="B71" s="353">
        <v>0.23599999999999999</v>
      </c>
    </row>
    <row r="72" spans="1:2" x14ac:dyDescent="0.25">
      <c r="A72" s="310" t="s">
        <v>319</v>
      </c>
      <c r="B72" s="309">
        <v>0.05</v>
      </c>
    </row>
    <row r="73" spans="1:2" x14ac:dyDescent="0.25">
      <c r="A73" s="310" t="s">
        <v>320</v>
      </c>
      <c r="B73" s="311">
        <v>0.28999999999999998</v>
      </c>
    </row>
    <row r="74" spans="1:2" x14ac:dyDescent="0.25">
      <c r="A74" s="310" t="s">
        <v>321</v>
      </c>
      <c r="B74" s="311">
        <v>0.28999999999999998</v>
      </c>
    </row>
    <row r="75" spans="1:2" ht="45" x14ac:dyDescent="0.25">
      <c r="A75" s="352" t="s">
        <v>585</v>
      </c>
      <c r="B75" s="353">
        <v>0.11899999999999999</v>
      </c>
    </row>
    <row r="76" spans="1:2" x14ac:dyDescent="0.25">
      <c r="A76" s="310" t="s">
        <v>319</v>
      </c>
      <c r="B76" s="309">
        <v>0.02</v>
      </c>
    </row>
    <row r="77" spans="1:2" x14ac:dyDescent="0.25">
      <c r="A77" s="310" t="s">
        <v>320</v>
      </c>
      <c r="B77" s="311">
        <v>0.11899999999999999</v>
      </c>
    </row>
    <row r="78" spans="1:2" x14ac:dyDescent="0.25">
      <c r="A78" s="310" t="s">
        <v>321</v>
      </c>
      <c r="B78" s="311">
        <v>0.11899999999999999</v>
      </c>
    </row>
    <row r="79" spans="1:2" ht="45" x14ac:dyDescent="0.25">
      <c r="A79" s="352" t="s">
        <v>586</v>
      </c>
      <c r="B79" s="353">
        <v>0.08</v>
      </c>
    </row>
    <row r="80" spans="1:2" x14ac:dyDescent="0.25">
      <c r="A80" s="310" t="s">
        <v>319</v>
      </c>
      <c r="B80" s="309">
        <v>0.02</v>
      </c>
    </row>
    <row r="81" spans="1:2" x14ac:dyDescent="0.25">
      <c r="A81" s="310" t="s">
        <v>320</v>
      </c>
      <c r="B81" s="311">
        <v>0.08</v>
      </c>
    </row>
    <row r="82" spans="1:2" x14ac:dyDescent="0.25">
      <c r="A82" s="310" t="s">
        <v>321</v>
      </c>
      <c r="B82" s="311">
        <v>0.08</v>
      </c>
    </row>
    <row r="83" spans="1:2" ht="45" x14ac:dyDescent="0.25">
      <c r="A83" s="352" t="s">
        <v>587</v>
      </c>
      <c r="B83" s="353">
        <v>4.2000000000000003E-2</v>
      </c>
    </row>
    <row r="84" spans="1:2" x14ac:dyDescent="0.25">
      <c r="A84" s="310" t="s">
        <v>319</v>
      </c>
      <c r="B84" s="309">
        <v>0.01</v>
      </c>
    </row>
    <row r="85" spans="1:2" x14ac:dyDescent="0.25">
      <c r="A85" s="310" t="s">
        <v>320</v>
      </c>
      <c r="B85" s="311">
        <v>4.2000000000000003E-2</v>
      </c>
    </row>
    <row r="86" spans="1:2" x14ac:dyDescent="0.25">
      <c r="A86" s="310" t="s">
        <v>321</v>
      </c>
      <c r="B86" s="311">
        <v>4.2000000000000003E-2</v>
      </c>
    </row>
    <row r="87" spans="1:2" ht="45" x14ac:dyDescent="0.25">
      <c r="A87" s="352" t="s">
        <v>588</v>
      </c>
      <c r="B87" s="353">
        <v>0.20599999999999999</v>
      </c>
    </row>
    <row r="88" spans="1:2" x14ac:dyDescent="0.25">
      <c r="A88" s="310" t="s">
        <v>319</v>
      </c>
      <c r="B88" s="309">
        <v>0.04</v>
      </c>
    </row>
    <row r="89" spans="1:2" x14ac:dyDescent="0.25">
      <c r="A89" s="310" t="s">
        <v>320</v>
      </c>
      <c r="B89" s="311">
        <v>0.20599999999999999</v>
      </c>
    </row>
    <row r="90" spans="1:2" x14ac:dyDescent="0.25">
      <c r="A90" s="310" t="s">
        <v>321</v>
      </c>
      <c r="B90" s="311">
        <v>0.20599999999999999</v>
      </c>
    </row>
    <row r="91" spans="1:2" ht="45" x14ac:dyDescent="0.25">
      <c r="A91" s="352" t="s">
        <v>589</v>
      </c>
      <c r="B91" s="353">
        <v>0.10299999999999999</v>
      </c>
    </row>
    <row r="92" spans="1:2" x14ac:dyDescent="0.25">
      <c r="A92" s="310" t="s">
        <v>319</v>
      </c>
      <c r="B92" s="309">
        <v>0.02</v>
      </c>
    </row>
    <row r="93" spans="1:2" x14ac:dyDescent="0.25">
      <c r="A93" s="310" t="s">
        <v>320</v>
      </c>
      <c r="B93" s="311">
        <v>0.1</v>
      </c>
    </row>
    <row r="94" spans="1:2" x14ac:dyDescent="0.25">
      <c r="A94" s="310" t="s">
        <v>321</v>
      </c>
      <c r="B94" s="311">
        <v>0.1</v>
      </c>
    </row>
    <row r="95" spans="1:2" ht="45" x14ac:dyDescent="0.25">
      <c r="A95" s="352" t="s">
        <v>590</v>
      </c>
      <c r="B95" s="353">
        <v>0.25</v>
      </c>
    </row>
    <row r="96" spans="1:2" x14ac:dyDescent="0.25">
      <c r="A96" s="310" t="s">
        <v>319</v>
      </c>
      <c r="B96" s="309">
        <v>0.05</v>
      </c>
    </row>
    <row r="97" spans="1:2" x14ac:dyDescent="0.25">
      <c r="A97" s="310" t="s">
        <v>320</v>
      </c>
      <c r="B97" s="311">
        <v>0.217</v>
      </c>
    </row>
    <row r="98" spans="1:2" x14ac:dyDescent="0.25">
      <c r="A98" s="310" t="s">
        <v>321</v>
      </c>
      <c r="B98" s="311">
        <v>0.25</v>
      </c>
    </row>
    <row r="99" spans="1:2" ht="45" x14ac:dyDescent="0.25">
      <c r="A99" s="352" t="s">
        <v>591</v>
      </c>
      <c r="B99" s="353">
        <v>9.2999999999999999E-2</v>
      </c>
    </row>
    <row r="100" spans="1:2" x14ac:dyDescent="0.25">
      <c r="A100" s="310" t="s">
        <v>319</v>
      </c>
      <c r="B100" s="309">
        <v>0.02</v>
      </c>
    </row>
    <row r="101" spans="1:2" x14ac:dyDescent="0.25">
      <c r="A101" s="310" t="s">
        <v>320</v>
      </c>
      <c r="B101" s="311">
        <v>9.2999999999999999E-2</v>
      </c>
    </row>
    <row r="102" spans="1:2" x14ac:dyDescent="0.25">
      <c r="A102" s="310" t="s">
        <v>321</v>
      </c>
      <c r="B102" s="311">
        <v>9.2999999999999999E-2</v>
      </c>
    </row>
    <row r="103" spans="1:2" ht="45" x14ac:dyDescent="0.25">
      <c r="A103" s="352" t="s">
        <v>592</v>
      </c>
      <c r="B103" s="353">
        <v>0.25800000000000001</v>
      </c>
    </row>
    <row r="104" spans="1:2" x14ac:dyDescent="0.25">
      <c r="A104" s="310" t="s">
        <v>319</v>
      </c>
      <c r="B104" s="309">
        <v>0.05</v>
      </c>
    </row>
    <row r="105" spans="1:2" x14ac:dyDescent="0.25">
      <c r="A105" s="310" t="s">
        <v>320</v>
      </c>
      <c r="B105" s="311">
        <v>0.25800000000000001</v>
      </c>
    </row>
    <row r="106" spans="1:2" x14ac:dyDescent="0.25">
      <c r="A106" s="310" t="s">
        <v>321</v>
      </c>
      <c r="B106" s="311">
        <v>0.25800000000000001</v>
      </c>
    </row>
    <row r="107" spans="1:2" ht="45" x14ac:dyDescent="0.25">
      <c r="A107" s="352" t="s">
        <v>593</v>
      </c>
      <c r="B107" s="353">
        <v>0.14199999999999999</v>
      </c>
    </row>
    <row r="108" spans="1:2" x14ac:dyDescent="0.25">
      <c r="A108" s="310" t="s">
        <v>319</v>
      </c>
      <c r="B108" s="309">
        <v>0.03</v>
      </c>
    </row>
    <row r="109" spans="1:2" x14ac:dyDescent="0.25">
      <c r="A109" s="310" t="s">
        <v>320</v>
      </c>
      <c r="B109" s="311">
        <v>0.14199999999999999</v>
      </c>
    </row>
    <row r="110" spans="1:2" x14ac:dyDescent="0.25">
      <c r="A110" s="310" t="s">
        <v>321</v>
      </c>
      <c r="B110" s="311">
        <v>0.14199999999999999</v>
      </c>
    </row>
    <row r="111" spans="1:2" ht="45" x14ac:dyDescent="0.25">
      <c r="A111" s="352" t="s">
        <v>627</v>
      </c>
      <c r="B111" s="353">
        <v>0.02</v>
      </c>
    </row>
    <row r="112" spans="1:2" x14ac:dyDescent="0.25">
      <c r="A112" s="310" t="s">
        <v>319</v>
      </c>
      <c r="B112" s="309">
        <v>0</v>
      </c>
    </row>
    <row r="113" spans="1:2" x14ac:dyDescent="0.25">
      <c r="A113" s="310" t="s">
        <v>320</v>
      </c>
      <c r="B113" s="311">
        <v>0.02</v>
      </c>
    </row>
    <row r="114" spans="1:2" x14ac:dyDescent="0.25">
      <c r="A114" s="310" t="s">
        <v>321</v>
      </c>
      <c r="B114" s="311">
        <v>0.02</v>
      </c>
    </row>
    <row r="115" spans="1:2" ht="45" x14ac:dyDescent="0.25">
      <c r="A115" s="352" t="s">
        <v>628</v>
      </c>
      <c r="B115" s="353">
        <v>1.4E-2</v>
      </c>
    </row>
    <row r="116" spans="1:2" x14ac:dyDescent="0.25">
      <c r="A116" s="310" t="s">
        <v>319</v>
      </c>
      <c r="B116" s="309">
        <v>0</v>
      </c>
    </row>
    <row r="117" spans="1:2" x14ac:dyDescent="0.25">
      <c r="A117" s="310" t="s">
        <v>320</v>
      </c>
      <c r="B117" s="311">
        <v>1.4E-2</v>
      </c>
    </row>
    <row r="118" spans="1:2" x14ac:dyDescent="0.25">
      <c r="A118" s="310" t="s">
        <v>321</v>
      </c>
      <c r="B118" s="311">
        <v>1.4E-2</v>
      </c>
    </row>
    <row r="119" spans="1:2" ht="45" x14ac:dyDescent="0.25">
      <c r="A119" s="352" t="s">
        <v>629</v>
      </c>
      <c r="B119" s="353">
        <v>1.4999999999999999E-2</v>
      </c>
    </row>
    <row r="120" spans="1:2" x14ac:dyDescent="0.25">
      <c r="A120" s="310" t="s">
        <v>319</v>
      </c>
      <c r="B120" s="309">
        <v>0</v>
      </c>
    </row>
    <row r="121" spans="1:2" x14ac:dyDescent="0.25">
      <c r="A121" s="310" t="s">
        <v>320</v>
      </c>
      <c r="B121" s="311">
        <v>1.4999999999999999E-2</v>
      </c>
    </row>
    <row r="122" spans="1:2" x14ac:dyDescent="0.25">
      <c r="A122" s="310" t="s">
        <v>321</v>
      </c>
      <c r="B122" s="311">
        <v>1.4999999999999999E-2</v>
      </c>
    </row>
    <row r="123" spans="1:2" ht="45" x14ac:dyDescent="0.25">
      <c r="A123" s="352" t="s">
        <v>630</v>
      </c>
      <c r="B123" s="353">
        <v>2.3E-2</v>
      </c>
    </row>
    <row r="124" spans="1:2" x14ac:dyDescent="0.25">
      <c r="A124" s="310" t="s">
        <v>319</v>
      </c>
      <c r="B124" s="309">
        <v>0</v>
      </c>
    </row>
    <row r="125" spans="1:2" x14ac:dyDescent="0.25">
      <c r="A125" s="310" t="s">
        <v>320</v>
      </c>
      <c r="B125" s="311">
        <v>2.3E-2</v>
      </c>
    </row>
    <row r="126" spans="1:2" x14ac:dyDescent="0.25">
      <c r="A126" s="310" t="s">
        <v>321</v>
      </c>
      <c r="B126" s="311">
        <v>2.3E-2</v>
      </c>
    </row>
    <row r="127" spans="1:2" ht="45" x14ac:dyDescent="0.25">
      <c r="A127" s="352" t="s">
        <v>631</v>
      </c>
      <c r="B127" s="353">
        <v>0.01</v>
      </c>
    </row>
    <row r="128" spans="1:2" x14ac:dyDescent="0.25">
      <c r="A128" s="310" t="s">
        <v>319</v>
      </c>
      <c r="B128" s="309">
        <v>0</v>
      </c>
    </row>
    <row r="129" spans="1:2" x14ac:dyDescent="0.25">
      <c r="A129" s="310" t="s">
        <v>320</v>
      </c>
      <c r="B129" s="311">
        <v>0.01</v>
      </c>
    </row>
    <row r="130" spans="1:2" x14ac:dyDescent="0.25">
      <c r="A130" s="310" t="s">
        <v>321</v>
      </c>
      <c r="B130" s="311">
        <v>0.01</v>
      </c>
    </row>
    <row r="131" spans="1:2" ht="45" x14ac:dyDescent="0.25">
      <c r="A131" s="352" t="s">
        <v>632</v>
      </c>
      <c r="B131" s="353">
        <v>7.1999999999999995E-2</v>
      </c>
    </row>
    <row r="132" spans="1:2" x14ac:dyDescent="0.25">
      <c r="A132" s="310" t="s">
        <v>319</v>
      </c>
      <c r="B132" s="309">
        <v>0.01</v>
      </c>
    </row>
    <row r="133" spans="1:2" x14ac:dyDescent="0.25">
      <c r="A133" s="310" t="s">
        <v>320</v>
      </c>
      <c r="B133" s="311">
        <v>7.1999999999999995E-2</v>
      </c>
    </row>
    <row r="134" spans="1:2" x14ac:dyDescent="0.25">
      <c r="A134" s="310" t="s">
        <v>321</v>
      </c>
      <c r="B134" s="311">
        <v>7.1999999999999995E-2</v>
      </c>
    </row>
    <row r="135" spans="1:2" ht="45" x14ac:dyDescent="0.25">
      <c r="A135" s="352" t="s">
        <v>633</v>
      </c>
      <c r="B135" s="353">
        <v>3.2000000000000001E-2</v>
      </c>
    </row>
    <row r="136" spans="1:2" x14ac:dyDescent="0.25">
      <c r="A136" s="310" t="s">
        <v>319</v>
      </c>
      <c r="B136" s="309">
        <v>0.01</v>
      </c>
    </row>
    <row r="137" spans="1:2" x14ac:dyDescent="0.25">
      <c r="A137" s="310" t="s">
        <v>320</v>
      </c>
      <c r="B137" s="311">
        <v>3.2000000000000001E-2</v>
      </c>
    </row>
    <row r="138" spans="1:2" x14ac:dyDescent="0.25">
      <c r="A138" s="310" t="s">
        <v>321</v>
      </c>
      <c r="B138" s="311">
        <v>3.2000000000000001E-2</v>
      </c>
    </row>
    <row r="139" spans="1:2" ht="45" x14ac:dyDescent="0.25">
      <c r="A139" s="352" t="s">
        <v>634</v>
      </c>
      <c r="B139" s="353">
        <v>1.4999999999999999E-2</v>
      </c>
    </row>
    <row r="140" spans="1:2" x14ac:dyDescent="0.25">
      <c r="A140" s="310" t="s">
        <v>319</v>
      </c>
      <c r="B140" s="309">
        <v>0</v>
      </c>
    </row>
    <row r="141" spans="1:2" x14ac:dyDescent="0.25">
      <c r="A141" s="310" t="s">
        <v>320</v>
      </c>
      <c r="B141" s="311">
        <v>1.4999999999999999E-2</v>
      </c>
    </row>
    <row r="142" spans="1:2" x14ac:dyDescent="0.25">
      <c r="A142" s="310" t="s">
        <v>321</v>
      </c>
      <c r="B142" s="311">
        <v>1.4999999999999999E-2</v>
      </c>
    </row>
    <row r="143" spans="1:2" ht="45" x14ac:dyDescent="0.25">
      <c r="A143" s="352" t="s">
        <v>635</v>
      </c>
      <c r="B143" s="353">
        <v>1.4999999999999999E-2</v>
      </c>
    </row>
    <row r="144" spans="1:2" x14ac:dyDescent="0.25">
      <c r="A144" s="310" t="s">
        <v>319</v>
      </c>
      <c r="B144" s="309">
        <v>0</v>
      </c>
    </row>
    <row r="145" spans="1:2" x14ac:dyDescent="0.25">
      <c r="A145" s="310" t="s">
        <v>320</v>
      </c>
      <c r="B145" s="311">
        <v>1.4999999999999999E-2</v>
      </c>
    </row>
    <row r="146" spans="1:2" x14ac:dyDescent="0.25">
      <c r="A146" s="310" t="s">
        <v>321</v>
      </c>
      <c r="B146" s="311">
        <v>1.4999999999999999E-2</v>
      </c>
    </row>
    <row r="147" spans="1:2" ht="45" x14ac:dyDescent="0.25">
      <c r="A147" s="352" t="s">
        <v>636</v>
      </c>
      <c r="B147" s="353">
        <v>1.0999999999999999E-2</v>
      </c>
    </row>
    <row r="148" spans="1:2" x14ac:dyDescent="0.25">
      <c r="A148" s="310" t="s">
        <v>319</v>
      </c>
      <c r="B148" s="309">
        <v>0</v>
      </c>
    </row>
    <row r="149" spans="1:2" x14ac:dyDescent="0.25">
      <c r="A149" s="310" t="s">
        <v>320</v>
      </c>
      <c r="B149" s="311">
        <v>1.0999999999999999E-2</v>
      </c>
    </row>
    <row r="150" spans="1:2" x14ac:dyDescent="0.25">
      <c r="A150" s="310" t="s">
        <v>321</v>
      </c>
      <c r="B150" s="311">
        <v>1.0999999999999999E-2</v>
      </c>
    </row>
    <row r="151" spans="1:2" ht="45" x14ac:dyDescent="0.25">
      <c r="A151" s="352" t="s">
        <v>637</v>
      </c>
      <c r="B151" s="353">
        <v>0.03</v>
      </c>
    </row>
    <row r="152" spans="1:2" x14ac:dyDescent="0.25">
      <c r="A152" s="310" t="s">
        <v>319</v>
      </c>
      <c r="B152" s="309">
        <v>0.01</v>
      </c>
    </row>
    <row r="153" spans="1:2" x14ac:dyDescent="0.25">
      <c r="A153" s="310" t="s">
        <v>320</v>
      </c>
      <c r="B153" s="311">
        <v>0.03</v>
      </c>
    </row>
    <row r="154" spans="1:2" x14ac:dyDescent="0.25">
      <c r="A154" s="310" t="s">
        <v>321</v>
      </c>
      <c r="B154" s="311">
        <v>0.03</v>
      </c>
    </row>
    <row r="155" spans="1:2" ht="45" x14ac:dyDescent="0.25">
      <c r="A155" s="352" t="s">
        <v>638</v>
      </c>
      <c r="B155" s="353">
        <v>1.7000000000000001E-2</v>
      </c>
    </row>
    <row r="156" spans="1:2" x14ac:dyDescent="0.25">
      <c r="A156" s="310" t="s">
        <v>319</v>
      </c>
      <c r="B156" s="309">
        <v>0</v>
      </c>
    </row>
    <row r="157" spans="1:2" x14ac:dyDescent="0.25">
      <c r="A157" s="310" t="s">
        <v>320</v>
      </c>
      <c r="B157" s="311">
        <v>1.7000000000000001E-2</v>
      </c>
    </row>
    <row r="158" spans="1:2" x14ac:dyDescent="0.25">
      <c r="A158" s="310" t="s">
        <v>321</v>
      </c>
      <c r="B158" s="311">
        <v>1.7000000000000001E-2</v>
      </c>
    </row>
    <row r="159" spans="1:2" ht="45" x14ac:dyDescent="0.25">
      <c r="A159" s="352" t="s">
        <v>639</v>
      </c>
      <c r="B159" s="353">
        <v>1.6E-2</v>
      </c>
    </row>
    <row r="160" spans="1:2" x14ac:dyDescent="0.25">
      <c r="A160" s="310" t="s">
        <v>319</v>
      </c>
      <c r="B160" s="309">
        <v>0</v>
      </c>
    </row>
    <row r="161" spans="1:2" x14ac:dyDescent="0.25">
      <c r="A161" s="310" t="s">
        <v>320</v>
      </c>
      <c r="B161" s="311">
        <v>1.6E-2</v>
      </c>
    </row>
    <row r="162" spans="1:2" x14ac:dyDescent="0.25">
      <c r="A162" s="310" t="s">
        <v>321</v>
      </c>
      <c r="B162" s="311">
        <v>1.6E-2</v>
      </c>
    </row>
    <row r="163" spans="1:2" ht="45" x14ac:dyDescent="0.25">
      <c r="A163" s="352" t="s">
        <v>640</v>
      </c>
      <c r="B163" s="353">
        <v>6.0999999999999999E-2</v>
      </c>
    </row>
    <row r="164" spans="1:2" x14ac:dyDescent="0.25">
      <c r="A164" s="310" t="s">
        <v>319</v>
      </c>
      <c r="B164" s="309">
        <v>0.01</v>
      </c>
    </row>
    <row r="165" spans="1:2" x14ac:dyDescent="0.25">
      <c r="A165" s="310" t="s">
        <v>320</v>
      </c>
      <c r="B165" s="311">
        <v>6.0999999999999999E-2</v>
      </c>
    </row>
    <row r="166" spans="1:2" x14ac:dyDescent="0.25">
      <c r="A166" s="310" t="s">
        <v>321</v>
      </c>
      <c r="B166" s="311">
        <v>6.0999999999999999E-2</v>
      </c>
    </row>
    <row r="167" spans="1:2" ht="45" x14ac:dyDescent="0.25">
      <c r="A167" s="352" t="s">
        <v>641</v>
      </c>
      <c r="B167" s="353">
        <v>1.9E-2</v>
      </c>
    </row>
    <row r="168" spans="1:2" x14ac:dyDescent="0.25">
      <c r="A168" s="310" t="s">
        <v>319</v>
      </c>
      <c r="B168" s="309">
        <v>0</v>
      </c>
    </row>
    <row r="169" spans="1:2" x14ac:dyDescent="0.25">
      <c r="A169" s="310" t="s">
        <v>320</v>
      </c>
      <c r="B169" s="311">
        <v>1.9E-2</v>
      </c>
    </row>
    <row r="170" spans="1:2" x14ac:dyDescent="0.25">
      <c r="A170" s="310" t="s">
        <v>321</v>
      </c>
      <c r="B170" s="311">
        <v>1.9E-2</v>
      </c>
    </row>
    <row r="171" spans="1:2" ht="45" x14ac:dyDescent="0.25">
      <c r="A171" s="352" t="s">
        <v>642</v>
      </c>
      <c r="B171" s="353">
        <v>4.7E-2</v>
      </c>
    </row>
    <row r="172" spans="1:2" x14ac:dyDescent="0.25">
      <c r="A172" s="310" t="s">
        <v>319</v>
      </c>
      <c r="B172" s="309">
        <v>0.01</v>
      </c>
    </row>
    <row r="173" spans="1:2" x14ac:dyDescent="0.25">
      <c r="A173" s="310" t="s">
        <v>320</v>
      </c>
      <c r="B173" s="311">
        <v>4.7E-2</v>
      </c>
    </row>
    <row r="174" spans="1:2" x14ac:dyDescent="0.25">
      <c r="A174" s="310" t="s">
        <v>321</v>
      </c>
      <c r="B174" s="311">
        <v>4.7E-2</v>
      </c>
    </row>
    <row r="175" spans="1:2" ht="45" x14ac:dyDescent="0.25">
      <c r="A175" s="352" t="s">
        <v>643</v>
      </c>
      <c r="B175" s="353">
        <v>3.1E-2</v>
      </c>
    </row>
    <row r="176" spans="1:2" x14ac:dyDescent="0.25">
      <c r="A176" s="310" t="s">
        <v>319</v>
      </c>
      <c r="B176" s="309">
        <v>0.01</v>
      </c>
    </row>
    <row r="177" spans="1:2" x14ac:dyDescent="0.25">
      <c r="A177" s="310" t="s">
        <v>320</v>
      </c>
      <c r="B177" s="311">
        <v>3.1E-2</v>
      </c>
    </row>
    <row r="178" spans="1:2" x14ac:dyDescent="0.25">
      <c r="A178" s="310" t="s">
        <v>321</v>
      </c>
      <c r="B178" s="311">
        <v>3.1E-2</v>
      </c>
    </row>
    <row r="179" spans="1:2" ht="45" x14ac:dyDescent="0.25">
      <c r="A179" s="352" t="s">
        <v>644</v>
      </c>
      <c r="B179" s="353">
        <v>8.7999999999999995E-2</v>
      </c>
    </row>
    <row r="180" spans="1:2" x14ac:dyDescent="0.25">
      <c r="A180" s="310" t="s">
        <v>319</v>
      </c>
      <c r="B180" s="309">
        <v>0.02</v>
      </c>
    </row>
    <row r="181" spans="1:2" x14ac:dyDescent="0.25">
      <c r="A181" s="310" t="s">
        <v>320</v>
      </c>
      <c r="B181" s="311">
        <v>8.7999999999999995E-2</v>
      </c>
    </row>
    <row r="182" spans="1:2" x14ac:dyDescent="0.25">
      <c r="A182" s="310" t="s">
        <v>321</v>
      </c>
      <c r="B182" s="311">
        <v>8.7999999999999995E-2</v>
      </c>
    </row>
    <row r="183" spans="1:2" ht="45" x14ac:dyDescent="0.25">
      <c r="A183" s="352" t="s">
        <v>645</v>
      </c>
      <c r="B183" s="353">
        <v>1.4999999999999999E-2</v>
      </c>
    </row>
    <row r="184" spans="1:2" x14ac:dyDescent="0.25">
      <c r="A184" s="310" t="s">
        <v>319</v>
      </c>
      <c r="B184" s="309">
        <v>0</v>
      </c>
    </row>
    <row r="185" spans="1:2" x14ac:dyDescent="0.25">
      <c r="A185" s="310" t="s">
        <v>320</v>
      </c>
      <c r="B185" s="311">
        <v>1.4999999999999999E-2</v>
      </c>
    </row>
    <row r="186" spans="1:2" x14ac:dyDescent="0.25">
      <c r="A186" s="310" t="s">
        <v>321</v>
      </c>
      <c r="B186" s="311">
        <v>1.4999999999999999E-2</v>
      </c>
    </row>
    <row r="187" spans="1:2" ht="45" x14ac:dyDescent="0.25">
      <c r="A187" s="352" t="s">
        <v>646</v>
      </c>
      <c r="B187" s="353">
        <v>1.2E-2</v>
      </c>
    </row>
    <row r="188" spans="1:2" x14ac:dyDescent="0.25">
      <c r="A188" s="310" t="s">
        <v>319</v>
      </c>
      <c r="B188" s="309">
        <v>0</v>
      </c>
    </row>
    <row r="189" spans="1:2" x14ac:dyDescent="0.25">
      <c r="A189" s="310" t="s">
        <v>320</v>
      </c>
      <c r="B189" s="311">
        <v>1.2E-2</v>
      </c>
    </row>
    <row r="190" spans="1:2" x14ac:dyDescent="0.25">
      <c r="A190" s="310" t="s">
        <v>321</v>
      </c>
      <c r="B190" s="311">
        <v>1.2E-2</v>
      </c>
    </row>
    <row r="191" spans="1:2" ht="45" x14ac:dyDescent="0.25">
      <c r="A191" s="352" t="s">
        <v>647</v>
      </c>
      <c r="B191" s="353">
        <v>3.4000000000000002E-2</v>
      </c>
    </row>
    <row r="192" spans="1:2" x14ac:dyDescent="0.25">
      <c r="A192" s="310" t="s">
        <v>319</v>
      </c>
      <c r="B192" s="309">
        <v>0.01</v>
      </c>
    </row>
    <row r="193" spans="1:2" x14ac:dyDescent="0.25">
      <c r="A193" s="310" t="s">
        <v>320</v>
      </c>
      <c r="B193" s="311">
        <v>3.4000000000000002E-2</v>
      </c>
    </row>
    <row r="194" spans="1:2" x14ac:dyDescent="0.25">
      <c r="A194" s="310" t="s">
        <v>321</v>
      </c>
      <c r="B194" s="311">
        <v>3.4000000000000002E-2</v>
      </c>
    </row>
    <row r="195" spans="1:2" ht="45" x14ac:dyDescent="0.25">
      <c r="A195" s="352" t="s">
        <v>648</v>
      </c>
      <c r="B195" s="353">
        <v>0.19500000000000001</v>
      </c>
    </row>
    <row r="196" spans="1:2" x14ac:dyDescent="0.25">
      <c r="A196" s="310" t="s">
        <v>319</v>
      </c>
      <c r="B196" s="309">
        <v>0.04</v>
      </c>
    </row>
    <row r="197" spans="1:2" x14ac:dyDescent="0.25">
      <c r="A197" s="310" t="s">
        <v>320</v>
      </c>
      <c r="B197" s="311">
        <v>0.19500000000000001</v>
      </c>
    </row>
    <row r="198" spans="1:2" x14ac:dyDescent="0.25">
      <c r="A198" s="310" t="s">
        <v>321</v>
      </c>
      <c r="B198" s="311">
        <v>0.19500000000000001</v>
      </c>
    </row>
    <row r="199" spans="1:2" ht="45" x14ac:dyDescent="0.25">
      <c r="A199" s="352" t="s">
        <v>649</v>
      </c>
      <c r="B199" s="353">
        <v>7.9000000000000001E-2</v>
      </c>
    </row>
    <row r="200" spans="1:2" x14ac:dyDescent="0.25">
      <c r="A200" s="310" t="s">
        <v>319</v>
      </c>
      <c r="B200" s="309">
        <v>0.02</v>
      </c>
    </row>
    <row r="201" spans="1:2" x14ac:dyDescent="0.25">
      <c r="A201" s="310" t="s">
        <v>320</v>
      </c>
      <c r="B201" s="311">
        <v>7.9000000000000001E-2</v>
      </c>
    </row>
    <row r="202" spans="1:2" x14ac:dyDescent="0.25">
      <c r="A202" s="310" t="s">
        <v>321</v>
      </c>
      <c r="B202" s="311">
        <v>7.9000000000000001E-2</v>
      </c>
    </row>
    <row r="203" spans="1:2" ht="45" x14ac:dyDescent="0.25">
      <c r="A203" s="352" t="s">
        <v>650</v>
      </c>
      <c r="B203" s="353">
        <v>0.11700000000000001</v>
      </c>
    </row>
    <row r="204" spans="1:2" x14ac:dyDescent="0.25">
      <c r="A204" s="310" t="s">
        <v>319</v>
      </c>
      <c r="B204" s="309">
        <v>0.02</v>
      </c>
    </row>
    <row r="205" spans="1:2" x14ac:dyDescent="0.25">
      <c r="A205" s="310" t="s">
        <v>320</v>
      </c>
      <c r="B205" s="311">
        <v>0.11700000000000001</v>
      </c>
    </row>
    <row r="206" spans="1:2" x14ac:dyDescent="0.25">
      <c r="A206" s="310" t="s">
        <v>321</v>
      </c>
      <c r="B206" s="311">
        <v>0.11700000000000001</v>
      </c>
    </row>
    <row r="207" spans="1:2" ht="45" x14ac:dyDescent="0.25">
      <c r="A207" s="352" t="s">
        <v>651</v>
      </c>
      <c r="B207" s="353">
        <v>0.125</v>
      </c>
    </row>
    <row r="208" spans="1:2" x14ac:dyDescent="0.25">
      <c r="A208" s="310" t="s">
        <v>319</v>
      </c>
      <c r="B208" s="309">
        <v>0.02</v>
      </c>
    </row>
    <row r="209" spans="1:2" x14ac:dyDescent="0.25">
      <c r="A209" s="310" t="s">
        <v>320</v>
      </c>
      <c r="B209" s="311">
        <v>0.125</v>
      </c>
    </row>
    <row r="210" spans="1:2" x14ac:dyDescent="0.25">
      <c r="A210" s="310" t="s">
        <v>321</v>
      </c>
      <c r="B210" s="311">
        <v>0.125</v>
      </c>
    </row>
    <row r="211" spans="1:2" ht="45" x14ac:dyDescent="0.25">
      <c r="A211" s="352" t="s">
        <v>652</v>
      </c>
      <c r="B211" s="353">
        <v>8.4000000000000005E-2</v>
      </c>
    </row>
    <row r="212" spans="1:2" x14ac:dyDescent="0.25">
      <c r="A212" s="310" t="s">
        <v>319</v>
      </c>
      <c r="B212" s="309">
        <v>0.02</v>
      </c>
    </row>
    <row r="213" spans="1:2" x14ac:dyDescent="0.25">
      <c r="A213" s="310" t="s">
        <v>320</v>
      </c>
      <c r="B213" s="311">
        <v>8.4000000000000005E-2</v>
      </c>
    </row>
    <row r="214" spans="1:2" x14ac:dyDescent="0.25">
      <c r="A214" s="310" t="s">
        <v>321</v>
      </c>
      <c r="B214" s="311">
        <v>8.4000000000000005E-2</v>
      </c>
    </row>
    <row r="215" spans="1:2" ht="45" x14ac:dyDescent="0.25">
      <c r="A215" s="352" t="s">
        <v>653</v>
      </c>
      <c r="B215" s="353">
        <v>8.5999999999999993E-2</v>
      </c>
    </row>
    <row r="216" spans="1:2" x14ac:dyDescent="0.25">
      <c r="A216" s="310" t="s">
        <v>319</v>
      </c>
      <c r="B216" s="309">
        <v>0.02</v>
      </c>
    </row>
    <row r="217" spans="1:2" x14ac:dyDescent="0.25">
      <c r="A217" s="310" t="s">
        <v>320</v>
      </c>
      <c r="B217" s="311">
        <v>8.5999999999999993E-2</v>
      </c>
    </row>
    <row r="218" spans="1:2" x14ac:dyDescent="0.25">
      <c r="A218" s="310" t="s">
        <v>321</v>
      </c>
      <c r="B218" s="311">
        <v>8.5999999999999993E-2</v>
      </c>
    </row>
    <row r="219" spans="1:2" ht="45" x14ac:dyDescent="0.25">
      <c r="A219" s="352" t="s">
        <v>654</v>
      </c>
      <c r="B219" s="353">
        <v>1.7999999999999999E-2</v>
      </c>
    </row>
    <row r="220" spans="1:2" x14ac:dyDescent="0.25">
      <c r="A220" s="310" t="s">
        <v>319</v>
      </c>
      <c r="B220" s="309">
        <v>0</v>
      </c>
    </row>
    <row r="221" spans="1:2" x14ac:dyDescent="0.25">
      <c r="A221" s="310" t="s">
        <v>320</v>
      </c>
      <c r="B221" s="311">
        <v>1.7999999999999999E-2</v>
      </c>
    </row>
    <row r="222" spans="1:2" x14ac:dyDescent="0.25">
      <c r="A222" s="310" t="s">
        <v>321</v>
      </c>
      <c r="B222" s="311">
        <v>1.7999999999999999E-2</v>
      </c>
    </row>
    <row r="223" spans="1:2" ht="45" x14ac:dyDescent="0.25">
      <c r="A223" s="352" t="s">
        <v>778</v>
      </c>
      <c r="B223" s="353">
        <v>0.72799999999999998</v>
      </c>
    </row>
    <row r="224" spans="1:2" x14ac:dyDescent="0.25">
      <c r="A224" s="310" t="s">
        <v>319</v>
      </c>
      <c r="B224" s="309">
        <v>0.14000000000000001</v>
      </c>
    </row>
    <row r="225" spans="1:2" x14ac:dyDescent="0.25">
      <c r="A225" s="310" t="s">
        <v>320</v>
      </c>
      <c r="B225" s="311">
        <v>0.65100000000000002</v>
      </c>
    </row>
    <row r="226" spans="1:2" x14ac:dyDescent="0.25">
      <c r="A226" s="310" t="s">
        <v>321</v>
      </c>
      <c r="B226" s="311">
        <v>0.65100000000000002</v>
      </c>
    </row>
    <row r="227" spans="1:2" ht="45" x14ac:dyDescent="0.25">
      <c r="A227" s="352" t="s">
        <v>655</v>
      </c>
      <c r="B227" s="353">
        <v>0.51200000000000001</v>
      </c>
    </row>
    <row r="228" spans="1:2" x14ac:dyDescent="0.25">
      <c r="A228" s="310" t="s">
        <v>319</v>
      </c>
      <c r="B228" s="309">
        <v>0.1</v>
      </c>
    </row>
    <row r="229" spans="1:2" x14ac:dyDescent="0.25">
      <c r="A229" s="310" t="s">
        <v>320</v>
      </c>
      <c r="B229" s="311">
        <v>0.49199999999999999</v>
      </c>
    </row>
    <row r="230" spans="1:2" x14ac:dyDescent="0.25">
      <c r="A230" s="310" t="s">
        <v>321</v>
      </c>
      <c r="B230" s="311">
        <v>0.49199999999999999</v>
      </c>
    </row>
    <row r="231" spans="1:2" ht="45" x14ac:dyDescent="0.25">
      <c r="A231" s="352" t="s">
        <v>656</v>
      </c>
      <c r="B231" s="353">
        <v>0.54200000000000004</v>
      </c>
    </row>
    <row r="232" spans="1:2" x14ac:dyDescent="0.25">
      <c r="A232" s="310" t="s">
        <v>319</v>
      </c>
      <c r="B232" s="309">
        <v>0.11</v>
      </c>
    </row>
    <row r="233" spans="1:2" x14ac:dyDescent="0.25">
      <c r="A233" s="310" t="s">
        <v>320</v>
      </c>
      <c r="B233" s="311">
        <v>0.54200000000000004</v>
      </c>
    </row>
    <row r="234" spans="1:2" x14ac:dyDescent="0.25">
      <c r="A234" s="310" t="s">
        <v>321</v>
      </c>
      <c r="B234" s="311">
        <v>0.54200000000000004</v>
      </c>
    </row>
    <row r="235" spans="1:2" ht="45" x14ac:dyDescent="0.25">
      <c r="A235" s="352" t="s">
        <v>657</v>
      </c>
      <c r="B235" s="353">
        <v>1.7000000000000001E-2</v>
      </c>
    </row>
    <row r="236" spans="1:2" x14ac:dyDescent="0.25">
      <c r="A236" s="310" t="s">
        <v>319</v>
      </c>
      <c r="B236" s="309">
        <v>0</v>
      </c>
    </row>
    <row r="237" spans="1:2" x14ac:dyDescent="0.25">
      <c r="A237" s="310" t="s">
        <v>320</v>
      </c>
      <c r="B237" s="311">
        <v>1.7000000000000001E-2</v>
      </c>
    </row>
    <row r="238" spans="1:2" x14ac:dyDescent="0.25">
      <c r="A238" s="310" t="s">
        <v>321</v>
      </c>
      <c r="B238" s="311">
        <v>1.7000000000000001E-2</v>
      </c>
    </row>
    <row r="239" spans="1:2" ht="45" x14ac:dyDescent="0.25">
      <c r="A239" s="352" t="s">
        <v>658</v>
      </c>
      <c r="B239" s="353">
        <v>1E-3</v>
      </c>
    </row>
    <row r="240" spans="1:2" x14ac:dyDescent="0.25">
      <c r="A240" s="310" t="s">
        <v>319</v>
      </c>
      <c r="B240" s="309">
        <v>0</v>
      </c>
    </row>
    <row r="241" spans="1:2" x14ac:dyDescent="0.25">
      <c r="A241" s="310" t="s">
        <v>320</v>
      </c>
      <c r="B241" s="311">
        <v>1E-3</v>
      </c>
    </row>
    <row r="242" spans="1:2" x14ac:dyDescent="0.25">
      <c r="A242" s="310" t="s">
        <v>321</v>
      </c>
      <c r="B242" s="311">
        <v>1E-3</v>
      </c>
    </row>
    <row r="243" spans="1:2" ht="45" x14ac:dyDescent="0.25">
      <c r="A243" s="352" t="s">
        <v>659</v>
      </c>
      <c r="B243" s="353">
        <v>0.14399999999999999</v>
      </c>
    </row>
    <row r="244" spans="1:2" x14ac:dyDescent="0.25">
      <c r="A244" s="310" t="s">
        <v>319</v>
      </c>
      <c r="B244" s="309">
        <v>0.03</v>
      </c>
    </row>
    <row r="245" spans="1:2" x14ac:dyDescent="0.25">
      <c r="A245" s="310" t="s">
        <v>320</v>
      </c>
      <c r="B245" s="311">
        <v>0.14399999999999999</v>
      </c>
    </row>
    <row r="246" spans="1:2" x14ac:dyDescent="0.25">
      <c r="A246" s="310" t="s">
        <v>321</v>
      </c>
      <c r="B246" s="311">
        <v>0.14399999999999999</v>
      </c>
    </row>
    <row r="247" spans="1:2" ht="45" x14ac:dyDescent="0.25">
      <c r="A247" s="352" t="s">
        <v>660</v>
      </c>
      <c r="B247" s="353">
        <v>7.4999999999999997E-2</v>
      </c>
    </row>
    <row r="248" spans="1:2" x14ac:dyDescent="0.25">
      <c r="A248" s="310" t="s">
        <v>319</v>
      </c>
      <c r="B248" s="309">
        <v>0.01</v>
      </c>
    </row>
    <row r="249" spans="1:2" x14ac:dyDescent="0.25">
      <c r="A249" s="310" t="s">
        <v>320</v>
      </c>
      <c r="B249" s="311">
        <v>7.4999999999999997E-2</v>
      </c>
    </row>
    <row r="250" spans="1:2" x14ac:dyDescent="0.25">
      <c r="A250" s="310" t="s">
        <v>321</v>
      </c>
      <c r="B250" s="311">
        <v>7.4999999999999997E-2</v>
      </c>
    </row>
    <row r="251" spans="1:2" ht="45" x14ac:dyDescent="0.25">
      <c r="A251" s="352" t="s">
        <v>661</v>
      </c>
      <c r="B251" s="353">
        <v>1.1020000000000001</v>
      </c>
    </row>
    <row r="252" spans="1:2" x14ac:dyDescent="0.25">
      <c r="A252" s="310" t="s">
        <v>319</v>
      </c>
      <c r="B252" s="309">
        <v>0.22</v>
      </c>
    </row>
    <row r="253" spans="1:2" x14ac:dyDescent="0.25">
      <c r="A253" s="310" t="s">
        <v>320</v>
      </c>
      <c r="B253" s="311">
        <v>1.048</v>
      </c>
    </row>
    <row r="254" spans="1:2" x14ac:dyDescent="0.25">
      <c r="A254" s="310" t="s">
        <v>321</v>
      </c>
      <c r="B254" s="311">
        <v>1.048</v>
      </c>
    </row>
    <row r="255" spans="1:2" ht="45" x14ac:dyDescent="0.25">
      <c r="A255" s="352" t="s">
        <v>662</v>
      </c>
      <c r="B255" s="353">
        <v>0.74399999999999999</v>
      </c>
    </row>
    <row r="256" spans="1:2" x14ac:dyDescent="0.25">
      <c r="A256" s="310" t="s">
        <v>319</v>
      </c>
      <c r="B256" s="309">
        <v>0.15</v>
      </c>
    </row>
    <row r="257" spans="1:2" x14ac:dyDescent="0.25">
      <c r="A257" s="310" t="s">
        <v>320</v>
      </c>
      <c r="B257" s="311">
        <v>0.71299999999999997</v>
      </c>
    </row>
    <row r="258" spans="1:2" x14ac:dyDescent="0.25">
      <c r="A258" s="310" t="s">
        <v>321</v>
      </c>
      <c r="B258" s="311">
        <v>0.71299999999999997</v>
      </c>
    </row>
    <row r="259" spans="1:2" ht="45" x14ac:dyDescent="0.25">
      <c r="A259" s="352" t="s">
        <v>663</v>
      </c>
      <c r="B259" s="353">
        <v>3.0000000000000001E-3</v>
      </c>
    </row>
    <row r="260" spans="1:2" x14ac:dyDescent="0.25">
      <c r="A260" s="310" t="s">
        <v>319</v>
      </c>
      <c r="B260" s="309">
        <v>0</v>
      </c>
    </row>
    <row r="261" spans="1:2" x14ac:dyDescent="0.25">
      <c r="A261" s="310" t="s">
        <v>320</v>
      </c>
      <c r="B261" s="311">
        <v>3.0000000000000001E-3</v>
      </c>
    </row>
    <row r="262" spans="1:2" x14ac:dyDescent="0.25">
      <c r="A262" s="310" t="s">
        <v>321</v>
      </c>
      <c r="B262" s="311">
        <v>3.0000000000000001E-3</v>
      </c>
    </row>
    <row r="263" spans="1:2" ht="45" x14ac:dyDescent="0.25">
      <c r="A263" s="352" t="s">
        <v>664</v>
      </c>
      <c r="B263" s="353">
        <v>0</v>
      </c>
    </row>
    <row r="264" spans="1:2" x14ac:dyDescent="0.25">
      <c r="A264" s="310" t="s">
        <v>319</v>
      </c>
      <c r="B264" s="309">
        <v>0</v>
      </c>
    </row>
    <row r="265" spans="1:2" x14ac:dyDescent="0.25">
      <c r="A265" s="310" t="s">
        <v>320</v>
      </c>
      <c r="B265" s="311">
        <v>0</v>
      </c>
    </row>
    <row r="266" spans="1:2" x14ac:dyDescent="0.25">
      <c r="A266" s="310" t="s">
        <v>321</v>
      </c>
      <c r="B266" s="311">
        <v>0</v>
      </c>
    </row>
    <row r="267" spans="1:2" ht="45" x14ac:dyDescent="0.25">
      <c r="A267" s="352" t="s">
        <v>665</v>
      </c>
      <c r="B267" s="353">
        <v>8.0000000000000002E-3</v>
      </c>
    </row>
    <row r="268" spans="1:2" x14ac:dyDescent="0.25">
      <c r="A268" s="310" t="s">
        <v>319</v>
      </c>
      <c r="B268" s="309">
        <v>0</v>
      </c>
    </row>
    <row r="269" spans="1:2" x14ac:dyDescent="0.25">
      <c r="A269" s="310" t="s">
        <v>320</v>
      </c>
      <c r="B269" s="311">
        <v>8.0000000000000002E-3</v>
      </c>
    </row>
    <row r="270" spans="1:2" x14ac:dyDescent="0.25">
      <c r="A270" s="310" t="s">
        <v>321</v>
      </c>
      <c r="B270" s="311">
        <v>8.0000000000000002E-3</v>
      </c>
    </row>
    <row r="271" spans="1:2" ht="45" x14ac:dyDescent="0.25">
      <c r="A271" s="352" t="s">
        <v>666</v>
      </c>
      <c r="B271" s="353">
        <v>0</v>
      </c>
    </row>
    <row r="272" spans="1:2" x14ac:dyDescent="0.25">
      <c r="A272" s="310" t="s">
        <v>319</v>
      </c>
      <c r="B272" s="309">
        <v>0</v>
      </c>
    </row>
    <row r="273" spans="1:2" x14ac:dyDescent="0.25">
      <c r="A273" s="310" t="s">
        <v>320</v>
      </c>
      <c r="B273" s="311">
        <v>0</v>
      </c>
    </row>
    <row r="274" spans="1:2" x14ac:dyDescent="0.25">
      <c r="A274" s="310" t="s">
        <v>321</v>
      </c>
      <c r="B274" s="311">
        <v>0</v>
      </c>
    </row>
    <row r="275" spans="1:2" ht="45" x14ac:dyDescent="0.25">
      <c r="A275" s="352" t="s">
        <v>667</v>
      </c>
      <c r="B275" s="353">
        <v>0</v>
      </c>
    </row>
    <row r="276" spans="1:2" x14ac:dyDescent="0.25">
      <c r="A276" s="310" t="s">
        <v>319</v>
      </c>
      <c r="B276" s="309">
        <v>0</v>
      </c>
    </row>
    <row r="277" spans="1:2" x14ac:dyDescent="0.25">
      <c r="A277" s="310" t="s">
        <v>320</v>
      </c>
      <c r="B277" s="311">
        <v>0</v>
      </c>
    </row>
    <row r="278" spans="1:2" x14ac:dyDescent="0.25">
      <c r="A278" s="310" t="s">
        <v>321</v>
      </c>
      <c r="B278" s="311">
        <v>0</v>
      </c>
    </row>
    <row r="279" spans="1:2" ht="45" x14ac:dyDescent="0.25">
      <c r="A279" s="352" t="s">
        <v>668</v>
      </c>
      <c r="B279" s="353">
        <v>0</v>
      </c>
    </row>
    <row r="280" spans="1:2" x14ac:dyDescent="0.25">
      <c r="A280" s="310" t="s">
        <v>319</v>
      </c>
      <c r="B280" s="309">
        <v>0</v>
      </c>
    </row>
    <row r="281" spans="1:2" x14ac:dyDescent="0.25">
      <c r="A281" s="310" t="s">
        <v>320</v>
      </c>
      <c r="B281" s="311">
        <v>0</v>
      </c>
    </row>
    <row r="282" spans="1:2" x14ac:dyDescent="0.25">
      <c r="A282" s="310" t="s">
        <v>321</v>
      </c>
      <c r="B282" s="311">
        <v>0</v>
      </c>
    </row>
    <row r="283" spans="1:2" ht="45" x14ac:dyDescent="0.25">
      <c r="A283" s="352" t="s">
        <v>669</v>
      </c>
      <c r="B283" s="353">
        <v>1E-3</v>
      </c>
    </row>
    <row r="284" spans="1:2" x14ac:dyDescent="0.25">
      <c r="A284" s="310" t="s">
        <v>319</v>
      </c>
      <c r="B284" s="309">
        <v>0</v>
      </c>
    </row>
    <row r="285" spans="1:2" x14ac:dyDescent="0.25">
      <c r="A285" s="310" t="s">
        <v>320</v>
      </c>
      <c r="B285" s="311">
        <v>1E-3</v>
      </c>
    </row>
    <row r="286" spans="1:2" x14ac:dyDescent="0.25">
      <c r="A286" s="310" t="s">
        <v>321</v>
      </c>
      <c r="B286" s="311">
        <v>1E-3</v>
      </c>
    </row>
    <row r="287" spans="1:2" ht="45" x14ac:dyDescent="0.25">
      <c r="A287" s="352" t="s">
        <v>779</v>
      </c>
      <c r="B287" s="353">
        <v>4.0000000000000001E-3</v>
      </c>
    </row>
    <row r="288" spans="1:2" x14ac:dyDescent="0.25">
      <c r="A288" s="310" t="s">
        <v>319</v>
      </c>
      <c r="B288" s="309">
        <v>0</v>
      </c>
    </row>
    <row r="289" spans="1:2" x14ac:dyDescent="0.25">
      <c r="A289" s="310" t="s">
        <v>320</v>
      </c>
      <c r="B289" s="311">
        <v>4.0000000000000001E-3</v>
      </c>
    </row>
    <row r="290" spans="1:2" x14ac:dyDescent="0.25">
      <c r="A290" s="310" t="s">
        <v>321</v>
      </c>
      <c r="B290" s="311">
        <v>4.0000000000000001E-3</v>
      </c>
    </row>
    <row r="291" spans="1:2" ht="45" x14ac:dyDescent="0.25">
      <c r="A291" s="352" t="s">
        <v>780</v>
      </c>
      <c r="B291" s="353">
        <v>4.0000000000000001E-3</v>
      </c>
    </row>
    <row r="292" spans="1:2" x14ac:dyDescent="0.25">
      <c r="A292" s="310" t="s">
        <v>319</v>
      </c>
      <c r="B292" s="309">
        <v>0</v>
      </c>
    </row>
    <row r="293" spans="1:2" x14ac:dyDescent="0.25">
      <c r="A293" s="310" t="s">
        <v>320</v>
      </c>
      <c r="B293" s="311">
        <v>4.0000000000000001E-3</v>
      </c>
    </row>
    <row r="294" spans="1:2" x14ac:dyDescent="0.25">
      <c r="A294" s="310" t="s">
        <v>321</v>
      </c>
      <c r="B294" s="311">
        <v>4.0000000000000001E-3</v>
      </c>
    </row>
    <row r="295" spans="1:2" ht="45" x14ac:dyDescent="0.25">
      <c r="A295" s="352" t="s">
        <v>781</v>
      </c>
      <c r="B295" s="353">
        <v>2E-3</v>
      </c>
    </row>
    <row r="296" spans="1:2" x14ac:dyDescent="0.25">
      <c r="A296" s="310" t="s">
        <v>319</v>
      </c>
      <c r="B296" s="309">
        <v>0</v>
      </c>
    </row>
    <row r="297" spans="1:2" x14ac:dyDescent="0.25">
      <c r="A297" s="310" t="s">
        <v>320</v>
      </c>
      <c r="B297" s="311">
        <v>2E-3</v>
      </c>
    </row>
    <row r="298" spans="1:2" x14ac:dyDescent="0.25">
      <c r="A298" s="310" t="s">
        <v>321</v>
      </c>
      <c r="B298" s="311">
        <v>2E-3</v>
      </c>
    </row>
    <row r="299" spans="1:2" ht="45" x14ac:dyDescent="0.25">
      <c r="A299" s="352" t="s">
        <v>782</v>
      </c>
      <c r="B299" s="353">
        <v>4.0000000000000001E-3</v>
      </c>
    </row>
    <row r="300" spans="1:2" x14ac:dyDescent="0.25">
      <c r="A300" s="310" t="s">
        <v>319</v>
      </c>
      <c r="B300" s="309">
        <v>0</v>
      </c>
    </row>
    <row r="301" spans="1:2" x14ac:dyDescent="0.25">
      <c r="A301" s="310" t="s">
        <v>320</v>
      </c>
      <c r="B301" s="311">
        <v>4.0000000000000001E-3</v>
      </c>
    </row>
    <row r="302" spans="1:2" x14ac:dyDescent="0.25">
      <c r="A302" s="310" t="s">
        <v>321</v>
      </c>
      <c r="B302" s="311">
        <v>4.0000000000000001E-3</v>
      </c>
    </row>
    <row r="303" spans="1:2" ht="45" x14ac:dyDescent="0.25">
      <c r="A303" s="352" t="s">
        <v>783</v>
      </c>
      <c r="B303" s="353">
        <v>1E-3</v>
      </c>
    </row>
    <row r="304" spans="1:2" x14ac:dyDescent="0.25">
      <c r="A304" s="310" t="s">
        <v>319</v>
      </c>
      <c r="B304" s="309">
        <v>0</v>
      </c>
    </row>
    <row r="305" spans="1:2" x14ac:dyDescent="0.25">
      <c r="A305" s="310" t="s">
        <v>320</v>
      </c>
      <c r="B305" s="311">
        <v>1E-3</v>
      </c>
    </row>
    <row r="306" spans="1:2" x14ac:dyDescent="0.25">
      <c r="A306" s="310" t="s">
        <v>321</v>
      </c>
      <c r="B306" s="311">
        <v>1E-3</v>
      </c>
    </row>
    <row r="307" spans="1:2" ht="45" x14ac:dyDescent="0.25">
      <c r="A307" s="352" t="s">
        <v>784</v>
      </c>
      <c r="B307" s="353">
        <v>1E-3</v>
      </c>
    </row>
    <row r="308" spans="1:2" x14ac:dyDescent="0.25">
      <c r="A308" s="310" t="s">
        <v>319</v>
      </c>
      <c r="B308" s="309">
        <v>0</v>
      </c>
    </row>
    <row r="309" spans="1:2" x14ac:dyDescent="0.25">
      <c r="A309" s="310" t="s">
        <v>320</v>
      </c>
      <c r="B309" s="311">
        <v>1E-3</v>
      </c>
    </row>
    <row r="310" spans="1:2" x14ac:dyDescent="0.25">
      <c r="A310" s="310" t="s">
        <v>321</v>
      </c>
      <c r="B310" s="311">
        <v>1E-3</v>
      </c>
    </row>
    <row r="311" spans="1:2" ht="45" x14ac:dyDescent="0.25">
      <c r="A311" s="352" t="s">
        <v>785</v>
      </c>
      <c r="B311" s="353">
        <v>0</v>
      </c>
    </row>
    <row r="312" spans="1:2" x14ac:dyDescent="0.25">
      <c r="A312" s="310" t="s">
        <v>319</v>
      </c>
      <c r="B312" s="309">
        <v>0</v>
      </c>
    </row>
    <row r="313" spans="1:2" x14ac:dyDescent="0.25">
      <c r="A313" s="310" t="s">
        <v>320</v>
      </c>
      <c r="B313" s="311">
        <v>0</v>
      </c>
    </row>
    <row r="314" spans="1:2" x14ac:dyDescent="0.25">
      <c r="A314" s="310" t="s">
        <v>321</v>
      </c>
      <c r="B314" s="311">
        <v>0</v>
      </c>
    </row>
    <row r="315" spans="1:2" ht="45" x14ac:dyDescent="0.25">
      <c r="A315" s="352" t="s">
        <v>786</v>
      </c>
      <c r="B315" s="353">
        <v>3.0000000000000001E-3</v>
      </c>
    </row>
    <row r="316" spans="1:2" x14ac:dyDescent="0.25">
      <c r="A316" s="310" t="s">
        <v>319</v>
      </c>
      <c r="B316" s="309">
        <v>0</v>
      </c>
    </row>
    <row r="317" spans="1:2" x14ac:dyDescent="0.25">
      <c r="A317" s="310" t="s">
        <v>320</v>
      </c>
      <c r="B317" s="311">
        <v>3.0000000000000001E-3</v>
      </c>
    </row>
    <row r="318" spans="1:2" x14ac:dyDescent="0.25">
      <c r="A318" s="310" t="s">
        <v>321</v>
      </c>
      <c r="B318" s="311">
        <v>3.0000000000000001E-3</v>
      </c>
    </row>
    <row r="319" spans="1:2" ht="45" x14ac:dyDescent="0.25">
      <c r="A319" s="352" t="s">
        <v>787</v>
      </c>
      <c r="B319" s="353">
        <v>1E-3</v>
      </c>
    </row>
    <row r="320" spans="1:2" x14ac:dyDescent="0.25">
      <c r="A320" s="310" t="s">
        <v>319</v>
      </c>
      <c r="B320" s="309">
        <v>0</v>
      </c>
    </row>
    <row r="321" spans="1:2" x14ac:dyDescent="0.25">
      <c r="A321" s="310" t="s">
        <v>320</v>
      </c>
      <c r="B321" s="311">
        <v>1E-3</v>
      </c>
    </row>
    <row r="322" spans="1:2" x14ac:dyDescent="0.25">
      <c r="A322" s="310" t="s">
        <v>321</v>
      </c>
      <c r="B322" s="311">
        <v>1E-3</v>
      </c>
    </row>
    <row r="323" spans="1:2" ht="45" x14ac:dyDescent="0.25">
      <c r="A323" s="352" t="s">
        <v>788</v>
      </c>
      <c r="B323" s="353">
        <v>1E-3</v>
      </c>
    </row>
    <row r="324" spans="1:2" x14ac:dyDescent="0.25">
      <c r="A324" s="310" t="s">
        <v>319</v>
      </c>
      <c r="B324" s="309">
        <v>0</v>
      </c>
    </row>
    <row r="325" spans="1:2" x14ac:dyDescent="0.25">
      <c r="A325" s="310" t="s">
        <v>320</v>
      </c>
      <c r="B325" s="311">
        <v>1E-3</v>
      </c>
    </row>
    <row r="326" spans="1:2" x14ac:dyDescent="0.25">
      <c r="A326" s="310" t="s">
        <v>321</v>
      </c>
      <c r="B326" s="311">
        <v>1E-3</v>
      </c>
    </row>
    <row r="327" spans="1:2" ht="45" x14ac:dyDescent="0.25">
      <c r="A327" s="352" t="s">
        <v>789</v>
      </c>
      <c r="B327" s="353">
        <v>2E-3</v>
      </c>
    </row>
    <row r="328" spans="1:2" x14ac:dyDescent="0.25">
      <c r="A328" s="310" t="s">
        <v>319</v>
      </c>
      <c r="B328" s="309">
        <v>0</v>
      </c>
    </row>
    <row r="329" spans="1:2" x14ac:dyDescent="0.25">
      <c r="A329" s="310" t="s">
        <v>320</v>
      </c>
      <c r="B329" s="311">
        <v>2E-3</v>
      </c>
    </row>
    <row r="330" spans="1:2" x14ac:dyDescent="0.25">
      <c r="A330" s="310" t="s">
        <v>321</v>
      </c>
      <c r="B330" s="311">
        <v>2E-3</v>
      </c>
    </row>
    <row r="331" spans="1:2" ht="45" x14ac:dyDescent="0.25">
      <c r="A331" s="352" t="s">
        <v>790</v>
      </c>
      <c r="B331" s="353">
        <v>0</v>
      </c>
    </row>
    <row r="332" spans="1:2" x14ac:dyDescent="0.25">
      <c r="A332" s="310" t="s">
        <v>319</v>
      </c>
      <c r="B332" s="309">
        <v>0</v>
      </c>
    </row>
    <row r="333" spans="1:2" x14ac:dyDescent="0.25">
      <c r="A333" s="310" t="s">
        <v>320</v>
      </c>
      <c r="B333" s="311">
        <v>0</v>
      </c>
    </row>
    <row r="334" spans="1:2" x14ac:dyDescent="0.25">
      <c r="A334" s="310" t="s">
        <v>321</v>
      </c>
      <c r="B334" s="311">
        <v>0</v>
      </c>
    </row>
    <row r="335" spans="1:2" ht="45" x14ac:dyDescent="0.25">
      <c r="A335" s="352" t="s">
        <v>791</v>
      </c>
      <c r="B335" s="353">
        <v>7.0000000000000001E-3</v>
      </c>
    </row>
    <row r="336" spans="1:2" x14ac:dyDescent="0.25">
      <c r="A336" s="310" t="s">
        <v>319</v>
      </c>
      <c r="B336" s="309">
        <v>0</v>
      </c>
    </row>
    <row r="337" spans="1:2" x14ac:dyDescent="0.25">
      <c r="A337" s="310" t="s">
        <v>320</v>
      </c>
      <c r="B337" s="311">
        <v>7.0000000000000001E-3</v>
      </c>
    </row>
    <row r="338" spans="1:2" x14ac:dyDescent="0.25">
      <c r="A338" s="310" t="s">
        <v>321</v>
      </c>
      <c r="B338" s="311">
        <v>7.0000000000000001E-3</v>
      </c>
    </row>
    <row r="339" spans="1:2" ht="45" x14ac:dyDescent="0.25">
      <c r="A339" s="352" t="s">
        <v>792</v>
      </c>
      <c r="B339" s="353">
        <v>8.0000000000000002E-3</v>
      </c>
    </row>
    <row r="340" spans="1:2" x14ac:dyDescent="0.25">
      <c r="A340" s="310" t="s">
        <v>319</v>
      </c>
      <c r="B340" s="309">
        <v>0</v>
      </c>
    </row>
    <row r="341" spans="1:2" x14ac:dyDescent="0.25">
      <c r="A341" s="310" t="s">
        <v>320</v>
      </c>
      <c r="B341" s="311">
        <v>8.0000000000000002E-3</v>
      </c>
    </row>
    <row r="342" spans="1:2" x14ac:dyDescent="0.25">
      <c r="A342" s="310" t="s">
        <v>321</v>
      </c>
      <c r="B342" s="311">
        <v>8.0000000000000002E-3</v>
      </c>
    </row>
    <row r="343" spans="1:2" ht="45" x14ac:dyDescent="0.25">
      <c r="A343" s="352" t="s">
        <v>793</v>
      </c>
      <c r="B343" s="353">
        <v>1.6E-2</v>
      </c>
    </row>
    <row r="344" spans="1:2" x14ac:dyDescent="0.25">
      <c r="A344" s="310" t="s">
        <v>319</v>
      </c>
      <c r="B344" s="309">
        <v>0</v>
      </c>
    </row>
    <row r="345" spans="1:2" x14ac:dyDescent="0.25">
      <c r="A345" s="310" t="s">
        <v>320</v>
      </c>
      <c r="B345" s="311">
        <v>1.6E-2</v>
      </c>
    </row>
    <row r="346" spans="1:2" x14ac:dyDescent="0.25">
      <c r="A346" s="310" t="s">
        <v>321</v>
      </c>
      <c r="B346" s="311">
        <v>1.6E-2</v>
      </c>
    </row>
    <row r="347" spans="1:2" ht="45" x14ac:dyDescent="0.25">
      <c r="A347" s="352" t="s">
        <v>794</v>
      </c>
      <c r="B347" s="353">
        <v>1.4E-2</v>
      </c>
    </row>
    <row r="348" spans="1:2" x14ac:dyDescent="0.25">
      <c r="A348" s="310" t="s">
        <v>319</v>
      </c>
      <c r="B348" s="309">
        <v>0</v>
      </c>
    </row>
    <row r="349" spans="1:2" x14ac:dyDescent="0.25">
      <c r="A349" s="310" t="s">
        <v>320</v>
      </c>
      <c r="B349" s="311">
        <v>1.4E-2</v>
      </c>
    </row>
    <row r="350" spans="1:2" x14ac:dyDescent="0.25">
      <c r="A350" s="310" t="s">
        <v>321</v>
      </c>
      <c r="B350" s="311">
        <v>1.4E-2</v>
      </c>
    </row>
    <row r="351" spans="1:2" ht="45" x14ac:dyDescent="0.25">
      <c r="A351" s="352" t="s">
        <v>795</v>
      </c>
      <c r="B351" s="353">
        <v>4.0000000000000001E-3</v>
      </c>
    </row>
    <row r="352" spans="1:2" x14ac:dyDescent="0.25">
      <c r="A352" s="310" t="s">
        <v>319</v>
      </c>
      <c r="B352" s="309">
        <v>0</v>
      </c>
    </row>
    <row r="353" spans="1:2" x14ac:dyDescent="0.25">
      <c r="A353" s="310" t="s">
        <v>320</v>
      </c>
      <c r="B353" s="311">
        <v>4.0000000000000001E-3</v>
      </c>
    </row>
    <row r="354" spans="1:2" x14ac:dyDescent="0.25">
      <c r="A354" s="310" t="s">
        <v>321</v>
      </c>
      <c r="B354" s="311">
        <v>4.0000000000000001E-3</v>
      </c>
    </row>
    <row r="355" spans="1:2" ht="45" x14ac:dyDescent="0.25">
      <c r="A355" s="352" t="s">
        <v>796</v>
      </c>
      <c r="B355" s="353">
        <v>2E-3</v>
      </c>
    </row>
    <row r="356" spans="1:2" x14ac:dyDescent="0.25">
      <c r="A356" s="310" t="s">
        <v>319</v>
      </c>
      <c r="B356" s="309">
        <v>0</v>
      </c>
    </row>
    <row r="357" spans="1:2" x14ac:dyDescent="0.25">
      <c r="A357" s="310" t="s">
        <v>320</v>
      </c>
      <c r="B357" s="311">
        <v>2E-3</v>
      </c>
    </row>
    <row r="358" spans="1:2" x14ac:dyDescent="0.25">
      <c r="A358" s="310" t="s">
        <v>321</v>
      </c>
      <c r="B358" s="311">
        <v>2E-3</v>
      </c>
    </row>
    <row r="359" spans="1:2" ht="45" x14ac:dyDescent="0.25">
      <c r="A359" s="352" t="s">
        <v>797</v>
      </c>
      <c r="B359" s="353">
        <v>0</v>
      </c>
    </row>
    <row r="360" spans="1:2" x14ac:dyDescent="0.25">
      <c r="A360" s="310" t="s">
        <v>319</v>
      </c>
      <c r="B360" s="309">
        <v>0</v>
      </c>
    </row>
    <row r="361" spans="1:2" x14ac:dyDescent="0.25">
      <c r="A361" s="310" t="s">
        <v>320</v>
      </c>
      <c r="B361" s="311">
        <v>0</v>
      </c>
    </row>
    <row r="362" spans="1:2" x14ac:dyDescent="0.25">
      <c r="A362" s="310" t="s">
        <v>321</v>
      </c>
      <c r="B362" s="311">
        <v>0</v>
      </c>
    </row>
    <row r="363" spans="1:2" ht="45" x14ac:dyDescent="0.25">
      <c r="A363" s="352" t="s">
        <v>798</v>
      </c>
      <c r="B363" s="353">
        <v>2E-3</v>
      </c>
    </row>
    <row r="364" spans="1:2" x14ac:dyDescent="0.25">
      <c r="A364" s="310" t="s">
        <v>319</v>
      </c>
      <c r="B364" s="309">
        <v>0</v>
      </c>
    </row>
    <row r="365" spans="1:2" x14ac:dyDescent="0.25">
      <c r="A365" s="310" t="s">
        <v>320</v>
      </c>
      <c r="B365" s="311">
        <v>2E-3</v>
      </c>
    </row>
    <row r="366" spans="1:2" x14ac:dyDescent="0.25">
      <c r="A366" s="310" t="s">
        <v>321</v>
      </c>
      <c r="B366" s="311">
        <v>2E-3</v>
      </c>
    </row>
    <row r="367" spans="1:2" ht="45" x14ac:dyDescent="0.25">
      <c r="A367" s="352" t="s">
        <v>799</v>
      </c>
      <c r="B367" s="353">
        <v>6.0000000000000001E-3</v>
      </c>
    </row>
    <row r="368" spans="1:2" x14ac:dyDescent="0.25">
      <c r="A368" s="310" t="s">
        <v>319</v>
      </c>
      <c r="B368" s="309">
        <v>0</v>
      </c>
    </row>
    <row r="369" spans="1:2" x14ac:dyDescent="0.25">
      <c r="A369" s="310" t="s">
        <v>320</v>
      </c>
      <c r="B369" s="311">
        <v>6.0000000000000001E-3</v>
      </c>
    </row>
    <row r="370" spans="1:2" x14ac:dyDescent="0.25">
      <c r="A370" s="310" t="s">
        <v>321</v>
      </c>
      <c r="B370" s="311">
        <v>6.0000000000000001E-3</v>
      </c>
    </row>
    <row r="371" spans="1:2" ht="45" x14ac:dyDescent="0.25">
      <c r="A371" s="352" t="s">
        <v>800</v>
      </c>
      <c r="B371" s="353">
        <v>3.1E-2</v>
      </c>
    </row>
    <row r="372" spans="1:2" x14ac:dyDescent="0.25">
      <c r="A372" s="310" t="s">
        <v>319</v>
      </c>
      <c r="B372" s="309">
        <v>0.01</v>
      </c>
    </row>
    <row r="373" spans="1:2" x14ac:dyDescent="0.25">
      <c r="A373" s="310" t="s">
        <v>320</v>
      </c>
      <c r="B373" s="311">
        <v>3.1E-2</v>
      </c>
    </row>
    <row r="374" spans="1:2" x14ac:dyDescent="0.25">
      <c r="A374" s="310" t="s">
        <v>321</v>
      </c>
      <c r="B374" s="311">
        <v>3.1E-2</v>
      </c>
    </row>
    <row r="375" spans="1:2" ht="45" x14ac:dyDescent="0.25">
      <c r="A375" s="352" t="s">
        <v>801</v>
      </c>
      <c r="B375" s="353">
        <v>0.27200000000000002</v>
      </c>
    </row>
    <row r="376" spans="1:2" x14ac:dyDescent="0.25">
      <c r="A376" s="310" t="s">
        <v>319</v>
      </c>
      <c r="B376" s="309">
        <v>0.05</v>
      </c>
    </row>
    <row r="377" spans="1:2" x14ac:dyDescent="0.25">
      <c r="A377" s="310" t="s">
        <v>320</v>
      </c>
      <c r="B377" s="311">
        <v>0.27200000000000002</v>
      </c>
    </row>
    <row r="378" spans="1:2" x14ac:dyDescent="0.25">
      <c r="A378" s="310" t="s">
        <v>321</v>
      </c>
      <c r="B378" s="311">
        <v>0.27200000000000002</v>
      </c>
    </row>
    <row r="379" spans="1:2" ht="45" x14ac:dyDescent="0.25">
      <c r="A379" s="352" t="s">
        <v>802</v>
      </c>
      <c r="B379" s="353">
        <v>2.5000000000000001E-2</v>
      </c>
    </row>
    <row r="380" spans="1:2" x14ac:dyDescent="0.25">
      <c r="A380" s="310" t="s">
        <v>319</v>
      </c>
      <c r="B380" s="309">
        <v>0</v>
      </c>
    </row>
    <row r="381" spans="1:2" x14ac:dyDescent="0.25">
      <c r="A381" s="310" t="s">
        <v>320</v>
      </c>
      <c r="B381" s="311">
        <v>2.5000000000000001E-2</v>
      </c>
    </row>
    <row r="382" spans="1:2" x14ac:dyDescent="0.25">
      <c r="A382" s="310" t="s">
        <v>321</v>
      </c>
      <c r="B382" s="311">
        <v>2.5000000000000001E-2</v>
      </c>
    </row>
    <row r="383" spans="1:2" ht="45" x14ac:dyDescent="0.25">
      <c r="A383" s="352" t="s">
        <v>803</v>
      </c>
      <c r="B383" s="353">
        <v>8.0000000000000002E-3</v>
      </c>
    </row>
    <row r="384" spans="1:2" x14ac:dyDescent="0.25">
      <c r="A384" s="310" t="s">
        <v>319</v>
      </c>
      <c r="B384" s="309">
        <v>0</v>
      </c>
    </row>
    <row r="385" spans="1:2" x14ac:dyDescent="0.25">
      <c r="A385" s="310" t="s">
        <v>320</v>
      </c>
      <c r="B385" s="311">
        <v>8.0000000000000002E-3</v>
      </c>
    </row>
    <row r="386" spans="1:2" x14ac:dyDescent="0.25">
      <c r="A386" s="310" t="s">
        <v>321</v>
      </c>
      <c r="B386" s="311">
        <v>8.0000000000000002E-3</v>
      </c>
    </row>
    <row r="387" spans="1:2" ht="45" x14ac:dyDescent="0.25">
      <c r="A387" s="352" t="s">
        <v>804</v>
      </c>
      <c r="B387" s="353">
        <v>0.02</v>
      </c>
    </row>
    <row r="388" spans="1:2" x14ac:dyDescent="0.25">
      <c r="A388" s="310" t="s">
        <v>319</v>
      </c>
      <c r="B388" s="309">
        <v>0</v>
      </c>
    </row>
    <row r="389" spans="1:2" x14ac:dyDescent="0.25">
      <c r="A389" s="310" t="s">
        <v>320</v>
      </c>
      <c r="B389" s="311">
        <v>0.02</v>
      </c>
    </row>
    <row r="390" spans="1:2" x14ac:dyDescent="0.25">
      <c r="A390" s="310" t="s">
        <v>321</v>
      </c>
      <c r="B390" s="311">
        <v>0.02</v>
      </c>
    </row>
    <row r="391" spans="1:2" ht="45" x14ac:dyDescent="0.25">
      <c r="A391" s="352" t="s">
        <v>895</v>
      </c>
      <c r="B391" s="353">
        <v>1.2999999999999999E-2</v>
      </c>
    </row>
    <row r="392" spans="1:2" x14ac:dyDescent="0.25">
      <c r="A392" s="310" t="s">
        <v>319</v>
      </c>
      <c r="B392" s="309">
        <v>0</v>
      </c>
    </row>
    <row r="393" spans="1:2" x14ac:dyDescent="0.25">
      <c r="A393" s="310" t="s">
        <v>320</v>
      </c>
      <c r="B393" s="311">
        <v>1.2999999999999999E-2</v>
      </c>
    </row>
    <row r="394" spans="1:2" x14ac:dyDescent="0.25">
      <c r="A394" s="310" t="s">
        <v>321</v>
      </c>
      <c r="B394" s="311">
        <v>1.2999999999999999E-2</v>
      </c>
    </row>
    <row r="395" spans="1:2" ht="45" x14ac:dyDescent="0.25">
      <c r="A395" s="352" t="s">
        <v>896</v>
      </c>
      <c r="B395" s="353">
        <v>1.2E-2</v>
      </c>
    </row>
    <row r="396" spans="1:2" x14ac:dyDescent="0.25">
      <c r="A396" s="310" t="s">
        <v>319</v>
      </c>
      <c r="B396" s="309">
        <v>0</v>
      </c>
    </row>
    <row r="397" spans="1:2" x14ac:dyDescent="0.25">
      <c r="A397" s="310" t="s">
        <v>320</v>
      </c>
      <c r="B397" s="311">
        <v>1.2E-2</v>
      </c>
    </row>
    <row r="398" spans="1:2" x14ac:dyDescent="0.25">
      <c r="A398" s="310" t="s">
        <v>321</v>
      </c>
      <c r="B398" s="311">
        <v>1.2E-2</v>
      </c>
    </row>
    <row r="399" spans="1:2" ht="45" x14ac:dyDescent="0.25">
      <c r="A399" s="352" t="s">
        <v>897</v>
      </c>
      <c r="B399" s="353">
        <v>8.9999999999999993E-3</v>
      </c>
    </row>
    <row r="400" spans="1:2" x14ac:dyDescent="0.25">
      <c r="A400" s="310" t="s">
        <v>319</v>
      </c>
      <c r="B400" s="309">
        <v>0</v>
      </c>
    </row>
    <row r="401" spans="1:2" x14ac:dyDescent="0.25">
      <c r="A401" s="310" t="s">
        <v>320</v>
      </c>
      <c r="B401" s="311">
        <v>8.9999999999999993E-3</v>
      </c>
    </row>
    <row r="402" spans="1:2" x14ac:dyDescent="0.25">
      <c r="A402" s="310" t="s">
        <v>321</v>
      </c>
      <c r="B402" s="311">
        <v>8.9999999999999993E-3</v>
      </c>
    </row>
    <row r="403" spans="1:2" ht="45" x14ac:dyDescent="0.25">
      <c r="A403" s="352" t="s">
        <v>898</v>
      </c>
      <c r="B403" s="353">
        <v>0.01</v>
      </c>
    </row>
    <row r="404" spans="1:2" x14ac:dyDescent="0.25">
      <c r="A404" s="310" t="s">
        <v>319</v>
      </c>
      <c r="B404" s="309">
        <v>0</v>
      </c>
    </row>
    <row r="405" spans="1:2" x14ac:dyDescent="0.25">
      <c r="A405" s="310" t="s">
        <v>320</v>
      </c>
      <c r="B405" s="311">
        <v>0.01</v>
      </c>
    </row>
    <row r="406" spans="1:2" x14ac:dyDescent="0.25">
      <c r="A406" s="310" t="s">
        <v>321</v>
      </c>
      <c r="B406" s="311">
        <v>0.01</v>
      </c>
    </row>
    <row r="407" spans="1:2" ht="45" x14ac:dyDescent="0.25">
      <c r="A407" s="352" t="s">
        <v>899</v>
      </c>
      <c r="B407" s="353">
        <v>1.2E-2</v>
      </c>
    </row>
    <row r="408" spans="1:2" x14ac:dyDescent="0.25">
      <c r="A408" s="310" t="s">
        <v>319</v>
      </c>
      <c r="B408" s="309">
        <v>0</v>
      </c>
    </row>
    <row r="409" spans="1:2" x14ac:dyDescent="0.25">
      <c r="A409" s="310" t="s">
        <v>320</v>
      </c>
      <c r="B409" s="311">
        <v>1.2E-2</v>
      </c>
    </row>
    <row r="410" spans="1:2" x14ac:dyDescent="0.25">
      <c r="A410" s="310" t="s">
        <v>321</v>
      </c>
      <c r="B410" s="311">
        <v>1.2E-2</v>
      </c>
    </row>
    <row r="411" spans="1:2" ht="45" x14ac:dyDescent="0.25">
      <c r="A411" s="352" t="s">
        <v>900</v>
      </c>
      <c r="B411" s="353">
        <v>8.0000000000000002E-3</v>
      </c>
    </row>
    <row r="412" spans="1:2" x14ac:dyDescent="0.25">
      <c r="A412" s="310" t="s">
        <v>319</v>
      </c>
      <c r="B412" s="309">
        <v>0</v>
      </c>
    </row>
    <row r="413" spans="1:2" x14ac:dyDescent="0.25">
      <c r="A413" s="310" t="s">
        <v>320</v>
      </c>
      <c r="B413" s="311">
        <v>8.0000000000000002E-3</v>
      </c>
    </row>
    <row r="414" spans="1:2" x14ac:dyDescent="0.25">
      <c r="A414" s="310" t="s">
        <v>321</v>
      </c>
      <c r="B414" s="311">
        <v>8.0000000000000002E-3</v>
      </c>
    </row>
    <row r="415" spans="1:2" ht="30" x14ac:dyDescent="0.25">
      <c r="A415" s="352" t="s">
        <v>901</v>
      </c>
      <c r="B415" s="353">
        <v>0</v>
      </c>
    </row>
    <row r="416" spans="1:2" x14ac:dyDescent="0.25">
      <c r="A416" s="310" t="s">
        <v>319</v>
      </c>
      <c r="B416" s="309">
        <v>0</v>
      </c>
    </row>
    <row r="417" spans="1:2" x14ac:dyDescent="0.25">
      <c r="A417" s="310" t="s">
        <v>320</v>
      </c>
      <c r="B417" s="311">
        <v>0</v>
      </c>
    </row>
    <row r="418" spans="1:2" x14ac:dyDescent="0.25">
      <c r="A418" s="310" t="s">
        <v>321</v>
      </c>
      <c r="B418" s="311">
        <v>0</v>
      </c>
    </row>
    <row r="419" spans="1:2" ht="30" x14ac:dyDescent="0.25">
      <c r="A419" s="352" t="s">
        <v>902</v>
      </c>
      <c r="B419" s="353">
        <v>0</v>
      </c>
    </row>
    <row r="420" spans="1:2" x14ac:dyDescent="0.25">
      <c r="A420" s="310" t="s">
        <v>319</v>
      </c>
      <c r="B420" s="309">
        <v>0</v>
      </c>
    </row>
    <row r="421" spans="1:2" x14ac:dyDescent="0.25">
      <c r="A421" s="310" t="s">
        <v>320</v>
      </c>
      <c r="B421" s="311">
        <v>0</v>
      </c>
    </row>
    <row r="422" spans="1:2" x14ac:dyDescent="0.25">
      <c r="A422" s="310" t="s">
        <v>321</v>
      </c>
      <c r="B422" s="311">
        <v>0</v>
      </c>
    </row>
    <row r="423" spans="1:2" ht="30" x14ac:dyDescent="0.25">
      <c r="A423" s="352" t="s">
        <v>903</v>
      </c>
      <c r="B423" s="353">
        <v>0</v>
      </c>
    </row>
    <row r="424" spans="1:2" x14ac:dyDescent="0.25">
      <c r="A424" s="310" t="s">
        <v>319</v>
      </c>
      <c r="B424" s="309">
        <v>0</v>
      </c>
    </row>
    <row r="425" spans="1:2" x14ac:dyDescent="0.25">
      <c r="A425" s="310" t="s">
        <v>320</v>
      </c>
      <c r="B425" s="311">
        <v>0</v>
      </c>
    </row>
    <row r="426" spans="1:2" x14ac:dyDescent="0.25">
      <c r="A426" s="310" t="s">
        <v>321</v>
      </c>
      <c r="B426" s="311">
        <v>0</v>
      </c>
    </row>
    <row r="427" spans="1:2" ht="30" x14ac:dyDescent="0.25">
      <c r="A427" s="352" t="s">
        <v>904</v>
      </c>
      <c r="B427" s="353">
        <v>0</v>
      </c>
    </row>
    <row r="428" spans="1:2" x14ac:dyDescent="0.25">
      <c r="A428" s="310" t="s">
        <v>319</v>
      </c>
      <c r="B428" s="309">
        <v>0</v>
      </c>
    </row>
    <row r="429" spans="1:2" x14ac:dyDescent="0.25">
      <c r="A429" s="310" t="s">
        <v>320</v>
      </c>
      <c r="B429" s="311">
        <v>0</v>
      </c>
    </row>
    <row r="430" spans="1:2" x14ac:dyDescent="0.25">
      <c r="A430" s="310" t="s">
        <v>321</v>
      </c>
      <c r="B430" s="311">
        <v>0</v>
      </c>
    </row>
    <row r="431" spans="1:2" ht="30" x14ac:dyDescent="0.25">
      <c r="A431" s="352" t="s">
        <v>905</v>
      </c>
      <c r="B431" s="353">
        <v>0</v>
      </c>
    </row>
    <row r="432" spans="1:2" x14ac:dyDescent="0.25">
      <c r="A432" s="310" t="s">
        <v>319</v>
      </c>
      <c r="B432" s="309">
        <v>0</v>
      </c>
    </row>
    <row r="433" spans="1:2" x14ac:dyDescent="0.25">
      <c r="A433" s="310" t="s">
        <v>320</v>
      </c>
      <c r="B433" s="311">
        <v>0</v>
      </c>
    </row>
    <row r="434" spans="1:2" x14ac:dyDescent="0.25">
      <c r="A434" s="310" t="s">
        <v>321</v>
      </c>
      <c r="B434" s="311">
        <v>0</v>
      </c>
    </row>
    <row r="435" spans="1:2" ht="30" x14ac:dyDescent="0.25">
      <c r="A435" s="352" t="s">
        <v>906</v>
      </c>
      <c r="B435" s="353">
        <v>0</v>
      </c>
    </row>
    <row r="436" spans="1:2" x14ac:dyDescent="0.25">
      <c r="A436" s="310" t="s">
        <v>319</v>
      </c>
      <c r="B436" s="309">
        <v>0</v>
      </c>
    </row>
    <row r="437" spans="1:2" x14ac:dyDescent="0.25">
      <c r="A437" s="310" t="s">
        <v>320</v>
      </c>
      <c r="B437" s="311">
        <v>0</v>
      </c>
    </row>
    <row r="438" spans="1:2" x14ac:dyDescent="0.25">
      <c r="A438" s="310" t="s">
        <v>321</v>
      </c>
      <c r="B438" s="311">
        <v>0</v>
      </c>
    </row>
    <row r="439" spans="1:2" ht="30" x14ac:dyDescent="0.25">
      <c r="A439" s="352" t="s">
        <v>907</v>
      </c>
      <c r="B439" s="353">
        <v>0</v>
      </c>
    </row>
    <row r="440" spans="1:2" x14ac:dyDescent="0.25">
      <c r="A440" s="310" t="s">
        <v>319</v>
      </c>
      <c r="B440" s="309">
        <v>0</v>
      </c>
    </row>
    <row r="441" spans="1:2" x14ac:dyDescent="0.25">
      <c r="A441" s="310" t="s">
        <v>320</v>
      </c>
      <c r="B441" s="311">
        <v>0</v>
      </c>
    </row>
    <row r="442" spans="1:2" x14ac:dyDescent="0.25">
      <c r="A442" s="310" t="s">
        <v>321</v>
      </c>
      <c r="B442" s="311">
        <v>0</v>
      </c>
    </row>
    <row r="443" spans="1:2" ht="45" x14ac:dyDescent="0.25">
      <c r="A443" s="352" t="s">
        <v>908</v>
      </c>
      <c r="B443" s="353">
        <v>3.0000000000000001E-3</v>
      </c>
    </row>
    <row r="444" spans="1:2" x14ac:dyDescent="0.25">
      <c r="A444" s="310" t="s">
        <v>319</v>
      </c>
      <c r="B444" s="309">
        <v>0</v>
      </c>
    </row>
    <row r="445" spans="1:2" x14ac:dyDescent="0.25">
      <c r="A445" s="310" t="s">
        <v>320</v>
      </c>
      <c r="B445" s="311">
        <v>3.0000000000000001E-3</v>
      </c>
    </row>
    <row r="446" spans="1:2" x14ac:dyDescent="0.25">
      <c r="A446" s="310" t="s">
        <v>321</v>
      </c>
      <c r="B446" s="311">
        <v>3.0000000000000001E-3</v>
      </c>
    </row>
    <row r="447" spans="1:2" ht="45" x14ac:dyDescent="0.25">
      <c r="A447" s="352" t="s">
        <v>909</v>
      </c>
      <c r="B447" s="353">
        <v>3.0000000000000001E-3</v>
      </c>
    </row>
    <row r="448" spans="1:2" x14ac:dyDescent="0.25">
      <c r="A448" s="310" t="s">
        <v>319</v>
      </c>
      <c r="B448" s="309">
        <v>0</v>
      </c>
    </row>
    <row r="449" spans="1:2" x14ac:dyDescent="0.25">
      <c r="A449" s="310" t="s">
        <v>320</v>
      </c>
      <c r="B449" s="311">
        <v>3.0000000000000001E-3</v>
      </c>
    </row>
    <row r="450" spans="1:2" x14ac:dyDescent="0.25">
      <c r="A450" s="310" t="s">
        <v>321</v>
      </c>
      <c r="B450" s="311">
        <v>3.0000000000000001E-3</v>
      </c>
    </row>
    <row r="451" spans="1:2" ht="45" x14ac:dyDescent="0.25">
      <c r="A451" s="352" t="s">
        <v>910</v>
      </c>
      <c r="B451" s="353">
        <v>1E-3</v>
      </c>
    </row>
    <row r="452" spans="1:2" x14ac:dyDescent="0.25">
      <c r="A452" s="310" t="s">
        <v>319</v>
      </c>
      <c r="B452" s="309">
        <v>0</v>
      </c>
    </row>
    <row r="453" spans="1:2" x14ac:dyDescent="0.25">
      <c r="A453" s="310" t="s">
        <v>320</v>
      </c>
      <c r="B453" s="311">
        <v>1E-3</v>
      </c>
    </row>
    <row r="454" spans="1:2" x14ac:dyDescent="0.25">
      <c r="A454" s="310" t="s">
        <v>321</v>
      </c>
      <c r="B454" s="311">
        <v>1E-3</v>
      </c>
    </row>
    <row r="455" spans="1:2" ht="45" x14ac:dyDescent="0.25">
      <c r="A455" s="352" t="s">
        <v>911</v>
      </c>
      <c r="B455" s="353">
        <v>2E-3</v>
      </c>
    </row>
    <row r="456" spans="1:2" x14ac:dyDescent="0.25">
      <c r="A456" s="310" t="s">
        <v>319</v>
      </c>
      <c r="B456" s="309">
        <v>0</v>
      </c>
    </row>
    <row r="457" spans="1:2" x14ac:dyDescent="0.25">
      <c r="A457" s="310" t="s">
        <v>320</v>
      </c>
      <c r="B457" s="311">
        <v>2E-3</v>
      </c>
    </row>
    <row r="458" spans="1:2" x14ac:dyDescent="0.25">
      <c r="A458" s="310" t="s">
        <v>321</v>
      </c>
      <c r="B458" s="311">
        <v>2E-3</v>
      </c>
    </row>
    <row r="459" spans="1:2" ht="45" x14ac:dyDescent="0.25">
      <c r="A459" s="352" t="s">
        <v>912</v>
      </c>
      <c r="B459" s="353">
        <v>2E-3</v>
      </c>
    </row>
    <row r="460" spans="1:2" x14ac:dyDescent="0.25">
      <c r="A460" s="310" t="s">
        <v>319</v>
      </c>
      <c r="B460" s="309">
        <v>0</v>
      </c>
    </row>
    <row r="461" spans="1:2" x14ac:dyDescent="0.25">
      <c r="A461" s="310" t="s">
        <v>320</v>
      </c>
      <c r="B461" s="311">
        <v>2E-3</v>
      </c>
    </row>
    <row r="462" spans="1:2" x14ac:dyDescent="0.25">
      <c r="A462" s="310" t="s">
        <v>321</v>
      </c>
      <c r="B462" s="311">
        <v>2E-3</v>
      </c>
    </row>
    <row r="463" spans="1:2" ht="45" x14ac:dyDescent="0.25">
      <c r="A463" s="352" t="s">
        <v>913</v>
      </c>
      <c r="B463" s="353">
        <v>1E-3</v>
      </c>
    </row>
    <row r="464" spans="1:2" x14ac:dyDescent="0.25">
      <c r="A464" s="310" t="s">
        <v>319</v>
      </c>
      <c r="B464" s="309">
        <v>0</v>
      </c>
    </row>
    <row r="465" spans="1:2" x14ac:dyDescent="0.25">
      <c r="A465" s="310" t="s">
        <v>320</v>
      </c>
      <c r="B465" s="311">
        <v>1E-3</v>
      </c>
    </row>
    <row r="466" spans="1:2" x14ac:dyDescent="0.25">
      <c r="A466" s="310" t="s">
        <v>321</v>
      </c>
      <c r="B466" s="311">
        <v>1E-3</v>
      </c>
    </row>
    <row r="467" spans="1:2" ht="45" x14ac:dyDescent="0.25">
      <c r="A467" s="352" t="s">
        <v>914</v>
      </c>
      <c r="B467" s="353">
        <v>1E-3</v>
      </c>
    </row>
    <row r="468" spans="1:2" x14ac:dyDescent="0.25">
      <c r="A468" s="310" t="s">
        <v>319</v>
      </c>
      <c r="B468" s="309">
        <v>0</v>
      </c>
    </row>
    <row r="469" spans="1:2" x14ac:dyDescent="0.25">
      <c r="A469" s="310" t="s">
        <v>320</v>
      </c>
      <c r="B469" s="311">
        <v>1E-3</v>
      </c>
    </row>
    <row r="470" spans="1:2" x14ac:dyDescent="0.25">
      <c r="A470" s="310" t="s">
        <v>321</v>
      </c>
      <c r="B470" s="311">
        <v>1E-3</v>
      </c>
    </row>
    <row r="471" spans="1:2" ht="45" x14ac:dyDescent="0.25">
      <c r="A471" s="352" t="s">
        <v>942</v>
      </c>
      <c r="B471" s="353">
        <v>1.2999999999999999E-2</v>
      </c>
    </row>
    <row r="472" spans="1:2" x14ac:dyDescent="0.25">
      <c r="A472" s="310" t="s">
        <v>319</v>
      </c>
      <c r="B472" s="309">
        <v>0</v>
      </c>
    </row>
    <row r="473" spans="1:2" x14ac:dyDescent="0.25">
      <c r="A473" s="310" t="s">
        <v>320</v>
      </c>
      <c r="B473" s="311">
        <v>1.2999999999999999E-2</v>
      </c>
    </row>
    <row r="474" spans="1:2" x14ac:dyDescent="0.25">
      <c r="A474" s="310" t="s">
        <v>321</v>
      </c>
      <c r="B474" s="311">
        <v>1.2999999999999999E-2</v>
      </c>
    </row>
    <row r="475" spans="1:2" ht="45" x14ac:dyDescent="0.25">
      <c r="A475" s="352" t="s">
        <v>943</v>
      </c>
      <c r="B475" s="353">
        <v>1E-3</v>
      </c>
    </row>
    <row r="476" spans="1:2" x14ac:dyDescent="0.25">
      <c r="A476" s="310" t="s">
        <v>319</v>
      </c>
      <c r="B476" s="309">
        <v>0</v>
      </c>
    </row>
    <row r="477" spans="1:2" x14ac:dyDescent="0.25">
      <c r="A477" s="310" t="s">
        <v>320</v>
      </c>
      <c r="B477" s="311">
        <v>1E-3</v>
      </c>
    </row>
    <row r="478" spans="1:2" x14ac:dyDescent="0.25">
      <c r="A478" s="310" t="s">
        <v>321</v>
      </c>
      <c r="B478" s="311">
        <v>1E-3</v>
      </c>
    </row>
    <row r="479" spans="1:2" ht="45" x14ac:dyDescent="0.25">
      <c r="A479" s="352" t="s">
        <v>974</v>
      </c>
      <c r="B479" s="353">
        <v>1.0999999999999999E-2</v>
      </c>
    </row>
    <row r="480" spans="1:2" x14ac:dyDescent="0.25">
      <c r="A480" s="310" t="s">
        <v>319</v>
      </c>
      <c r="B480" s="309">
        <v>0</v>
      </c>
    </row>
    <row r="481" spans="1:2" x14ac:dyDescent="0.25">
      <c r="A481" s="310" t="s">
        <v>320</v>
      </c>
      <c r="B481" s="311">
        <v>1.0999999999999999E-2</v>
      </c>
    </row>
    <row r="482" spans="1:2" x14ac:dyDescent="0.25">
      <c r="A482" s="310" t="s">
        <v>321</v>
      </c>
      <c r="B482" s="311">
        <v>1.0999999999999999E-2</v>
      </c>
    </row>
    <row r="483" spans="1:2" ht="29.25" thickBot="1" x14ac:dyDescent="0.3">
      <c r="A483" s="350" t="s">
        <v>322</v>
      </c>
      <c r="B483" s="354" t="s">
        <v>677</v>
      </c>
    </row>
    <row r="484" spans="1:2" x14ac:dyDescent="0.25">
      <c r="A484" s="310" t="s">
        <v>318</v>
      </c>
      <c r="B484" s="309" t="s">
        <v>677</v>
      </c>
    </row>
    <row r="485" spans="1:2" x14ac:dyDescent="0.25">
      <c r="A485" s="310" t="s">
        <v>594</v>
      </c>
      <c r="B485" s="309" t="s">
        <v>677</v>
      </c>
    </row>
    <row r="486" spans="1:2" x14ac:dyDescent="0.25">
      <c r="A486" s="310" t="s">
        <v>595</v>
      </c>
      <c r="B486" s="309" t="s">
        <v>677</v>
      </c>
    </row>
    <row r="487" spans="1:2" x14ac:dyDescent="0.25">
      <c r="A487" s="310" t="s">
        <v>596</v>
      </c>
      <c r="B487" s="309" t="s">
        <v>677</v>
      </c>
    </row>
    <row r="488" spans="1:2" ht="15.75" thickBot="1" x14ac:dyDescent="0.3">
      <c r="A488" s="350" t="s">
        <v>323</v>
      </c>
      <c r="B488" s="354">
        <v>43.7</v>
      </c>
    </row>
    <row r="489" spans="1:2" ht="15.75" thickBot="1" x14ac:dyDescent="0.3">
      <c r="A489" s="350" t="s">
        <v>324</v>
      </c>
      <c r="B489" s="351">
        <v>222.04900000000001</v>
      </c>
    </row>
    <row r="490" spans="1:2" ht="15.75" thickBot="1" x14ac:dyDescent="0.3">
      <c r="A490" s="350" t="s">
        <v>325</v>
      </c>
      <c r="B490" s="354">
        <v>45.16</v>
      </c>
    </row>
    <row r="491" spans="1:2" ht="15.75" thickBot="1" x14ac:dyDescent="0.3">
      <c r="A491" s="350" t="s">
        <v>326</v>
      </c>
      <c r="B491" s="351">
        <v>191.21799999999999</v>
      </c>
    </row>
    <row r="492" spans="1:2" ht="15.75" thickBot="1" x14ac:dyDescent="0.3">
      <c r="A492" s="350" t="s">
        <v>327</v>
      </c>
      <c r="B492" s="354" t="s">
        <v>677</v>
      </c>
    </row>
    <row r="493" spans="1:2" x14ac:dyDescent="0.25">
      <c r="A493" s="310" t="s">
        <v>328</v>
      </c>
      <c r="B493" s="309" t="s">
        <v>805</v>
      </c>
    </row>
    <row r="494" spans="1:2" x14ac:dyDescent="0.25">
      <c r="A494" s="310" t="s">
        <v>329</v>
      </c>
      <c r="B494" s="309" t="s">
        <v>945</v>
      </c>
    </row>
    <row r="495" spans="1:2" x14ac:dyDescent="0.25">
      <c r="A495" s="310" t="s">
        <v>330</v>
      </c>
      <c r="B495" s="309" t="s">
        <v>677</v>
      </c>
    </row>
    <row r="496" spans="1:2" ht="75" x14ac:dyDescent="0.25">
      <c r="A496" s="310" t="s">
        <v>977</v>
      </c>
      <c r="B496" s="309" t="s">
        <v>984</v>
      </c>
    </row>
    <row r="497" spans="1:2" x14ac:dyDescent="0.25">
      <c r="A497" s="310" t="s">
        <v>331</v>
      </c>
      <c r="B497" s="309" t="s">
        <v>677</v>
      </c>
    </row>
    <row r="498" spans="1:2" ht="29.25" thickBot="1" x14ac:dyDescent="0.3">
      <c r="A498" s="350" t="s">
        <v>332</v>
      </c>
      <c r="B498" s="431" t="s">
        <v>413</v>
      </c>
    </row>
    <row r="499" spans="1:2" ht="29.25" thickBot="1" x14ac:dyDescent="0.3">
      <c r="A499" s="350" t="s">
        <v>333</v>
      </c>
      <c r="B499" s="431">
        <v>15</v>
      </c>
    </row>
    <row r="500" spans="1:2" x14ac:dyDescent="0.25">
      <c r="A500" s="310" t="s">
        <v>318</v>
      </c>
      <c r="B500" s="309" t="s">
        <v>677</v>
      </c>
    </row>
    <row r="501" spans="1:2" x14ac:dyDescent="0.25">
      <c r="A501" s="310" t="s">
        <v>597</v>
      </c>
      <c r="B501" s="309">
        <v>10</v>
      </c>
    </row>
    <row r="502" spans="1:2" x14ac:dyDescent="0.25">
      <c r="A502" s="310" t="s">
        <v>598</v>
      </c>
      <c r="B502" s="309">
        <v>5</v>
      </c>
    </row>
    <row r="503" spans="1:2" ht="15.75" thickBot="1" x14ac:dyDescent="0.3">
      <c r="A503" s="350" t="s">
        <v>334</v>
      </c>
      <c r="B503" s="431" t="s">
        <v>413</v>
      </c>
    </row>
    <row r="504" spans="1:2" ht="15.75" thickBot="1" x14ac:dyDescent="0.3">
      <c r="A504" s="350" t="s">
        <v>335</v>
      </c>
      <c r="B504" s="431" t="s">
        <v>677</v>
      </c>
    </row>
    <row r="505" spans="1:2" x14ac:dyDescent="0.25">
      <c r="A505" s="310" t="s">
        <v>599</v>
      </c>
      <c r="B505" s="309" t="s">
        <v>758</v>
      </c>
    </row>
    <row r="506" spans="1:2" x14ac:dyDescent="0.25">
      <c r="A506" s="310" t="s">
        <v>600</v>
      </c>
      <c r="B506" s="309" t="s">
        <v>1104</v>
      </c>
    </row>
    <row r="507" spans="1:2" x14ac:dyDescent="0.25">
      <c r="A507" s="310" t="s">
        <v>601</v>
      </c>
      <c r="B507" s="309" t="s">
        <v>677</v>
      </c>
    </row>
    <row r="508" spans="1:2" ht="29.25" thickBot="1" x14ac:dyDescent="0.3">
      <c r="A508" s="350" t="s">
        <v>336</v>
      </c>
      <c r="B508" s="431" t="s">
        <v>1105</v>
      </c>
    </row>
    <row r="509" spans="1:2" ht="29.25" thickBot="1" x14ac:dyDescent="0.3">
      <c r="A509" s="350" t="s">
        <v>337</v>
      </c>
      <c r="B509" s="431" t="s">
        <v>1104</v>
      </c>
    </row>
    <row r="510" spans="1:2" x14ac:dyDescent="0.25">
      <c r="A510" s="310" t="s">
        <v>602</v>
      </c>
      <c r="B510" s="309" t="s">
        <v>758</v>
      </c>
    </row>
    <row r="511" spans="1:2" x14ac:dyDescent="0.25">
      <c r="A511" s="310" t="s">
        <v>603</v>
      </c>
      <c r="B511" s="309" t="s">
        <v>758</v>
      </c>
    </row>
    <row r="512" spans="1:2" x14ac:dyDescent="0.25">
      <c r="A512" s="310" t="s">
        <v>604</v>
      </c>
      <c r="B512" s="309" t="s">
        <v>1106</v>
      </c>
    </row>
    <row r="513" spans="1:2" x14ac:dyDescent="0.25">
      <c r="A513" s="310" t="s">
        <v>605</v>
      </c>
      <c r="B513" s="309" t="s">
        <v>758</v>
      </c>
    </row>
    <row r="514" spans="1:2" x14ac:dyDescent="0.25">
      <c r="A514" s="310" t="s">
        <v>606</v>
      </c>
      <c r="B514" s="309" t="s">
        <v>758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2020-02-14T11:32:35Z</cp:lastPrinted>
  <dcterms:created xsi:type="dcterms:W3CDTF">2015-08-16T15:31:05Z</dcterms:created>
  <dcterms:modified xsi:type="dcterms:W3CDTF">2023-04-18T13:20:29Z</dcterms:modified>
</cp:coreProperties>
</file>